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calcChain.xml><?xml version="1.0" encoding="utf-8"?>
<calcChain xmlns="http://schemas.openxmlformats.org/spreadsheetml/2006/main">
  <c r="S22" i="1" l="1"/>
  <c r="S23" i="1"/>
  <c r="S24" i="1"/>
  <c r="S325" i="1"/>
  <c r="S523" i="1"/>
  <c r="S534" i="1"/>
  <c r="S533" i="1" s="1"/>
  <c r="S535" i="1"/>
  <c r="S536" i="1"/>
  <c r="S463" i="1"/>
  <c r="T254" i="1"/>
  <c r="S310" i="1" l="1"/>
  <c r="T310" i="1" s="1"/>
  <c r="S254" i="1"/>
  <c r="S247" i="1" s="1"/>
  <c r="T247" i="1" s="1"/>
  <c r="S255" i="1"/>
  <c r="T255" i="1" s="1"/>
  <c r="S225" i="1"/>
  <c r="S218" i="1" s="1"/>
  <c r="T218" i="1" s="1"/>
  <c r="S12" i="1"/>
  <c r="S569" i="1" s="1"/>
  <c r="T569" i="1" s="1"/>
  <c r="S94" i="1"/>
  <c r="S171" i="1"/>
  <c r="T171" i="1" s="1"/>
  <c r="S54" i="1"/>
  <c r="T567" i="1"/>
  <c r="T566" i="1"/>
  <c r="T565" i="1"/>
  <c r="T564" i="1"/>
  <c r="T563" i="1"/>
  <c r="T562" i="1"/>
  <c r="T561" i="1"/>
  <c r="T560" i="1"/>
  <c r="T559" i="1"/>
  <c r="T558" i="1"/>
  <c r="T557" i="1"/>
  <c r="T556" i="1"/>
  <c r="T555" i="1"/>
  <c r="T554" i="1"/>
  <c r="T553" i="1"/>
  <c r="T552" i="1"/>
  <c r="T551" i="1"/>
  <c r="T550" i="1"/>
  <c r="T549" i="1"/>
  <c r="T548" i="1"/>
  <c r="T547" i="1"/>
  <c r="T546" i="1"/>
  <c r="T545" i="1"/>
  <c r="T544" i="1"/>
  <c r="T543" i="1"/>
  <c r="T542" i="1"/>
  <c r="T541" i="1"/>
  <c r="T540" i="1"/>
  <c r="T539" i="1"/>
  <c r="T538" i="1"/>
  <c r="T537" i="1"/>
  <c r="T536" i="1"/>
  <c r="T535" i="1"/>
  <c r="T534" i="1"/>
  <c r="T533" i="1"/>
  <c r="T532" i="1"/>
  <c r="T531" i="1"/>
  <c r="T530" i="1"/>
  <c r="T529" i="1"/>
  <c r="T528" i="1"/>
  <c r="T527" i="1"/>
  <c r="T526" i="1"/>
  <c r="T525" i="1"/>
  <c r="T524" i="1"/>
  <c r="T523" i="1"/>
  <c r="T522" i="1"/>
  <c r="T521" i="1"/>
  <c r="T520" i="1"/>
  <c r="T519" i="1"/>
  <c r="T518" i="1"/>
  <c r="T517" i="1"/>
  <c r="T516" i="1"/>
  <c r="T515" i="1"/>
  <c r="T514" i="1"/>
  <c r="T513" i="1"/>
  <c r="T512" i="1"/>
  <c r="T511" i="1"/>
  <c r="T510" i="1"/>
  <c r="T509" i="1"/>
  <c r="T508" i="1"/>
  <c r="T507" i="1"/>
  <c r="T506" i="1"/>
  <c r="T505" i="1"/>
  <c r="T504" i="1"/>
  <c r="T503" i="1"/>
  <c r="T502" i="1"/>
  <c r="T501" i="1"/>
  <c r="T500" i="1"/>
  <c r="T499" i="1"/>
  <c r="T498" i="1"/>
  <c r="T497" i="1"/>
  <c r="T496" i="1"/>
  <c r="T495" i="1"/>
  <c r="T494" i="1"/>
  <c r="T493" i="1"/>
  <c r="T492" i="1"/>
  <c r="T491" i="1"/>
  <c r="T490" i="1"/>
  <c r="T489" i="1"/>
  <c r="T488" i="1"/>
  <c r="T487" i="1"/>
  <c r="T486" i="1"/>
  <c r="T485" i="1"/>
  <c r="T484" i="1"/>
  <c r="T483" i="1"/>
  <c r="T482" i="1"/>
  <c r="T481" i="1"/>
  <c r="T480" i="1"/>
  <c r="T479" i="1"/>
  <c r="T478" i="1"/>
  <c r="T477" i="1"/>
  <c r="T476" i="1"/>
  <c r="T475" i="1"/>
  <c r="T474" i="1"/>
  <c r="T473" i="1"/>
  <c r="T472" i="1"/>
  <c r="T471" i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3" i="1"/>
  <c r="T252" i="1"/>
  <c r="T251" i="1"/>
  <c r="T250" i="1"/>
  <c r="T249" i="1"/>
  <c r="T248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4" i="1"/>
  <c r="T223" i="1"/>
  <c r="T222" i="1"/>
  <c r="T221" i="1"/>
  <c r="T220" i="1"/>
  <c r="T219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 l="1"/>
  <c r="T225" i="1"/>
  <c r="T94" i="1"/>
</calcChain>
</file>

<file path=xl/sharedStrings.xml><?xml version="1.0" encoding="utf-8"?>
<sst xmlns="http://schemas.openxmlformats.org/spreadsheetml/2006/main" count="2244" uniqueCount="401">
  <si>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</si>
  <si>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</si>
  <si>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</si>
  <si>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</si>
  <si>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</si>
  <si>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</si>
  <si>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</si>
  <si>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</si>
  <si>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</si>
  <si>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</si>
  <si>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</si>
  <si>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</si>
  <si>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</si>
  <si>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</si>
  <si>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</si>
  <si>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</si>
  <si>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</si>
  <si>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</si>
  <si>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</si>
  <si>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</si>
  <si>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</si>
  <si>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</si>
  <si>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</si>
  <si>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</si>
  <si>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</si>
  <si>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</si>
  <si>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</si>
  <si>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</si>
  <si>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</si>
  <si>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</si>
  <si>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</si>
  <si>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</si>
  <si>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</si>
  <si>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</si>
  <si>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</si>
  <si>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</si>
  <si>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</si>
  <si>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</si>
  <si>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</si>
  <si>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</si>
  <si>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</si>
  <si>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</si>
  <si>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</si>
  <si>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</si>
  <si>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</si>
  <si>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</si>
  <si>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</si>
  <si>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</si>
  <si>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</si>
  <si>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</si>
  <si>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</si>
  <si>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</si>
  <si>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</si>
  <si>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</si>
  <si>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</si>
  <si>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</si>
  <si>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</si>
  <si>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</si>
  <si>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</si>
  <si>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</si>
  <si>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</si>
  <si>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</si>
  <si>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</si>
  <si>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</si>
  <si>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</si>
  <si>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</si>
  <si>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</si>
  <si>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</si>
  <si>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</si>
  <si>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</si>
  <si>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</si>
  <si>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</si>
  <si>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</si>
  <si>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</si>
  <si>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</si>
  <si>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</si>
  <si>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</si>
  <si>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</si>
  <si>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</si>
  <si>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</si>
  <si>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0700179200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</si>
  <si>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</si>
  <si>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</si>
  <si>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</si>
  <si>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</si>
  <si>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</si>
  <si>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</si>
  <si>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</si>
  <si>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</si>
  <si>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</si>
  <si>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</si>
  <si>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</si>
  <si>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</si>
  <si>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</si>
  <si>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</si>
  <si>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</si>
  <si>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</si>
  <si>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</si>
  <si>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</si>
  <si>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</si>
  <si>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</si>
  <si>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</si>
  <si>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</si>
  <si>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</si>
  <si>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</si>
  <si>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</si>
  <si>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</si>
  <si>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</si>
  <si>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</si>
  <si>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</si>
  <si>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</si>
  <si>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</si>
  <si>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</si>
  <si>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</si>
  <si>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</si>
  <si>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</si>
  <si>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</si>
  <si>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</si>
  <si>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</si>
  <si>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</si>
  <si>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</si>
  <si>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</si>
  <si>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</si>
  <si>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</si>
  <si>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</si>
  <si>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</si>
  <si>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</si>
  <si>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</si>
  <si>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</si>
  <si>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</si>
  <si>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</si>
  <si>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</si>
  <si>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</si>
  <si>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</si>
  <si>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Стимулирование (поощрение) социально-экономического развития муниципалитетов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</si>
  <si>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</si>
  <si>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</si>
  <si>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</si>
  <si>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</si>
  <si>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</si>
  <si>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</si>
  <si>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</si>
  <si>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</si>
  <si>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</si>
  <si>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</si>
  <si>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</si>
  <si>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</si>
  <si>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</si>
  <si>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</si>
  <si>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</si>
  <si>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</si>
  <si>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</si>
  <si>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</si>
  <si>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</si>
  <si>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</si>
  <si>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</si>
  <si>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</si>
  <si>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</si>
  <si>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</si>
  <si>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</si>
  <si>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</si>
  <si>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</si>
  <si>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</si>
  <si>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</si>
  <si>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</si>
  <si>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</si>
  <si>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</si>
  <si>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</si>
  <si>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</si>
  <si>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</si>
  <si>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</si>
  <si>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</si>
  <si>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</si>
  <si>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</si>
  <si>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</si>
  <si>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</si>
  <si>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</si>
  <si>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</si>
  <si>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</si>
  <si>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</si>
  <si>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</si>
  <si>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</si>
  <si>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</si>
  <si>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</si>
  <si>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</si>
  <si>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</si>
  <si>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</si>
  <si>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</si>
  <si>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</si>
  <si>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</si>
  <si>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</si>
  <si>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</si>
  <si>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</si>
  <si>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</si>
  <si>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</si>
  <si>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</si>
  <si>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</si>
  <si>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</si>
  <si>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</si>
  <si>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</si>
  <si>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</si>
  <si>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</si>
  <si>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</si>
  <si>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</si>
  <si>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</si>
  <si>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</si>
  <si>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</si>
  <si>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</si>
  <si>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</si>
  <si>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</si>
  <si>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</si>
  <si>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</si>
  <si>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</si>
  <si>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</si>
  <si>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</si>
  <si>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</si>
  <si>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</si>
  <si>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</si>
  <si>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</si>
  <si>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</si>
  <si>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</si>
  <si>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</si>
  <si>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</si>
  <si>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</si>
  <si>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</si>
  <si>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</si>
  <si>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</si>
  <si>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</si>
  <si>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</si>
  <si>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</si>
  <si>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</si>
  <si>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</si>
  <si>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</si>
  <si>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</si>
  <si>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</si>
  <si>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</si>
  <si>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</si>
  <si>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</si>
  <si>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</si>
  <si>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</si>
  <si>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</si>
  <si>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</si>
  <si>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</si>
  <si>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</si>
  <si>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</si>
  <si>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</si>
  <si>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</si>
  <si>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</si>
  <si>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</si>
  <si>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</si>
  <si>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</si>
  <si>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</si>
  <si>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</si>
  <si>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</si>
  <si>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</si>
  <si>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</si>
  <si>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</si>
  <si>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</si>
  <si>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</si>
  <si>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</si>
  <si>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</si>
  <si>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</si>
  <si>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</si>
  <si>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</si>
  <si>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</si>
  <si>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</si>
  <si>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</si>
  <si>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</si>
  <si>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</si>
  <si>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</si>
  <si>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</si>
  <si>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</si>
  <si>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</si>
  <si>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</si>
  <si>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</si>
  <si>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</si>
  <si>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</si>
  <si>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</si>
  <si>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</si>
  <si>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</si>
  <si>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</si>
  <si>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</si>
  <si>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</si>
  <si>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</si>
  <si>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</si>
  <si>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</si>
  <si>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</si>
  <si>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</si>
  <si>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</si>
  <si>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</si>
  <si>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</si>
  <si>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</si>
  <si>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</si>
  <si>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</si>
  <si>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</si>
  <si>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</si>
  <si>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</si>
  <si>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</si>
  <si>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</si>
  <si>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</si>
  <si>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</si>
  <si>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</si>
  <si>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</si>
  <si>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</si>
  <si>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</si>
  <si>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</si>
  <si>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</si>
  <si>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</si>
  <si>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</si>
  <si>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</si>
  <si>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</si>
  <si>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</si>
  <si>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</si>
  <si>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</si>
  <si>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</si>
  <si>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9300079200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</si>
  <si>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</si>
  <si>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</si>
  <si>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</si>
  <si>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</si>
  <si>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</si>
  <si>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</si>
  <si>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</si>
  <si>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</si>
  <si>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</si>
  <si>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</si>
  <si>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</si>
  <si>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</si>
  <si>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</si>
  <si>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</si>
  <si>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</si>
  <si>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</si>
  <si>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</si>
  <si>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</si>
  <si>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</si>
  <si>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</si>
  <si>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</si>
  <si>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</si>
  <si>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</si>
  <si>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</si>
  <si>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</si>
  <si>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</si>
  <si>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</si>
  <si>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</si>
  <si>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</si>
  <si>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</si>
  <si>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</si>
  <si>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</si>
  <si>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</si>
  <si>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</si>
  <si>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</si>
  <si>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</si>
  <si>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</si>
  <si>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</si>
  <si>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</si>
  <si>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</si>
  <si>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</si>
  <si>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</si>
  <si>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9110079330</t>
  </si>
  <si>
    <t>Достижение показателей деятельности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</si>
  <si>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</si>
  <si>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</si>
  <si>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</si>
  <si>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</si>
  <si>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</si>
  <si>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</si>
  <si>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</si>
  <si>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</si>
  <si>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</si>
  <si>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</si>
  <si>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</si>
  <si>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</si>
  <si>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</si>
  <si>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</si>
  <si>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</si>
  <si>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</si>
  <si>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</si>
  <si>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</si>
  <si>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</si>
  <si>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</si>
  <si>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</si>
  <si>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</si>
  <si>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</si>
  <si>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</si>
  <si>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</si>
  <si>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</si>
  <si>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</si>
  <si>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</si>
  <si>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</si>
  <si>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</si>
  <si>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</si>
  <si>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</si>
  <si>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</si>
  <si>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</si>
  <si>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</si>
  <si>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</si>
  <si>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</si>
  <si>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Отчет об исполнении Приложения 4 "Распределение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2023 год и на плановый период 2024 и 2025  годов" к решению Собрания депутатов муниципального образования "О бюджете муниципального образования п. Михайловский на 2023 год и на плановый период 2024 и 2025 годов" за 2023 год.</t>
  </si>
  <si>
    <t>План</t>
  </si>
  <si>
    <t>Исполнение</t>
  </si>
  <si>
    <t>Неисполненные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</si>
</sst>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7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alignment horizontal="center"/>
      <protection hidden="1"/>
    </xf>
    <xf numFmtId="168" fontId="5" fillId="0" borderId="2" xfId="0" applyNumberFormat="1" applyFont="1" applyFill="1" applyBorder="1" applyAlignment="1" applyProtection="1">
      <alignment horizontal="center"/>
      <protection hidden="1"/>
    </xf>
    <xf numFmtId="169" fontId="5" fillId="0" borderId="2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vertical="top"/>
      <protection hidden="1"/>
    </xf>
    <xf numFmtId="165" fontId="5" fillId="0" borderId="8" xfId="0" applyNumberFormat="1" applyFont="1" applyFill="1" applyBorder="1" applyAlignment="1" applyProtection="1">
      <protection hidden="1"/>
    </xf>
    <xf numFmtId="165" fontId="5" fillId="0" borderId="9" xfId="0" applyNumberFormat="1" applyFont="1" applyFill="1" applyBorder="1" applyAlignment="1" applyProtection="1">
      <protection hidden="1"/>
    </xf>
    <xf numFmtId="167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alignment horizontal="center"/>
      <protection hidden="1"/>
    </xf>
    <xf numFmtId="168" fontId="5" fillId="0" borderId="9" xfId="0" applyNumberFormat="1" applyFont="1" applyFill="1" applyBorder="1" applyAlignment="1" applyProtection="1">
      <alignment horizontal="center"/>
      <protection hidden="1"/>
    </xf>
    <xf numFmtId="169" fontId="5" fillId="0" borderId="9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alignment horizontal="center"/>
      <protection hidden="1"/>
    </xf>
    <xf numFmtId="168" fontId="1" fillId="0" borderId="9" xfId="0" applyNumberFormat="1" applyFont="1" applyFill="1" applyBorder="1" applyAlignment="1" applyProtection="1">
      <alignment horizontal="center"/>
      <protection hidden="1"/>
    </xf>
    <xf numFmtId="169" fontId="1" fillId="0" borderId="9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7" fontId="5" fillId="0" borderId="16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5" xfId="0" applyNumberFormat="1" applyFont="1" applyFill="1" applyBorder="1" applyAlignment="1" applyProtection="1">
      <alignment horizontal="center"/>
      <protection hidden="1"/>
    </xf>
    <xf numFmtId="169" fontId="1" fillId="0" borderId="15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0" fillId="0" borderId="22" xfId="0" applyNumberFormat="1" applyFont="1" applyFill="1" applyBorder="1" applyAlignment="1" applyProtection="1">
      <alignment horizontal="centerContinuous"/>
      <protection hidden="1"/>
    </xf>
    <xf numFmtId="0" fontId="3" fillId="0" borderId="2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10" xfId="0" applyNumberFormat="1" applyFont="1" applyFill="1" applyBorder="1" applyAlignment="1" applyProtection="1">
      <alignment horizontal="centerContinuous"/>
      <protection hidden="1"/>
    </xf>
    <xf numFmtId="0" fontId="3" fillId="0" borderId="20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12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12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5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65" fontId="7" fillId="0" borderId="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70"/>
  <sheetViews>
    <sheetView showGridLines="0" tabSelected="1" topLeftCell="A6" workbookViewId="0">
      <selection activeCell="Z565" sqref="Z56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4"/>
      <c r="T1" s="55"/>
    </row>
    <row r="2" spans="1:23" ht="26.25" hidden="1" customHeight="1" x14ac:dyDescent="0.2">
      <c r="S2" s="65"/>
      <c r="T2" s="65"/>
    </row>
    <row r="3" spans="1:23" ht="6.75" hidden="1" customHeight="1" x14ac:dyDescent="0.2"/>
    <row r="4" spans="1:23" hidden="1" x14ac:dyDescent="0.2">
      <c r="S4" s="54"/>
      <c r="T4" s="55"/>
    </row>
    <row r="5" spans="1:23" ht="30" hidden="1" customHeight="1" x14ac:dyDescent="0.2">
      <c r="S5" s="65"/>
      <c r="T5" s="65"/>
    </row>
    <row r="6" spans="1:23" ht="3.75" customHeight="1" x14ac:dyDescent="0.2">
      <c r="S6" s="56"/>
      <c r="T6" s="56"/>
    </row>
    <row r="7" spans="1:23" ht="51" customHeight="1" x14ac:dyDescent="0.2">
      <c r="B7" s="66" t="s">
        <v>397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3" ht="12.75" customHeight="1" x14ac:dyDescent="0.2">
      <c r="A8" s="1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2" t="s">
        <v>396</v>
      </c>
      <c r="R8" s="1"/>
      <c r="S8" s="1"/>
      <c r="T8" s="1" t="s">
        <v>395</v>
      </c>
      <c r="U8" s="1"/>
      <c r="V8" s="1"/>
      <c r="W8" s="1"/>
    </row>
    <row r="9" spans="1:23" ht="43.5" customHeight="1" x14ac:dyDescent="0.2">
      <c r="A9" s="1"/>
      <c r="B9" s="46" t="s">
        <v>394</v>
      </c>
      <c r="C9" s="51"/>
      <c r="D9" s="51"/>
      <c r="E9" s="51"/>
      <c r="F9" s="51"/>
      <c r="G9" s="51"/>
      <c r="H9" s="50"/>
      <c r="I9" s="49"/>
      <c r="J9" s="49"/>
      <c r="K9" s="48"/>
      <c r="L9" s="45" t="s">
        <v>393</v>
      </c>
      <c r="M9" s="45" t="s">
        <v>393</v>
      </c>
      <c r="N9" s="45" t="s">
        <v>392</v>
      </c>
      <c r="O9" s="45" t="s">
        <v>391</v>
      </c>
      <c r="P9" s="47" t="s">
        <v>390</v>
      </c>
      <c r="Q9" s="46" t="s">
        <v>389</v>
      </c>
      <c r="R9" s="45" t="s">
        <v>398</v>
      </c>
      <c r="S9" s="45" t="s">
        <v>399</v>
      </c>
      <c r="T9" s="45" t="s">
        <v>400</v>
      </c>
      <c r="U9" s="1"/>
      <c r="V9" s="1"/>
      <c r="W9" s="1"/>
    </row>
    <row r="10" spans="1:23" ht="12.75" customHeight="1" thickBot="1" x14ac:dyDescent="0.25">
      <c r="A10" s="35"/>
      <c r="B10" s="44">
        <v>1</v>
      </c>
      <c r="C10" s="43"/>
      <c r="D10" s="43"/>
      <c r="E10" s="43"/>
      <c r="F10" s="43"/>
      <c r="G10" s="43"/>
      <c r="H10" s="42"/>
      <c r="I10" s="41"/>
      <c r="J10" s="40"/>
      <c r="K10" s="40"/>
      <c r="L10" s="39"/>
      <c r="M10" s="38">
        <v>2</v>
      </c>
      <c r="N10" s="38">
        <v>3</v>
      </c>
      <c r="O10" s="38">
        <v>4</v>
      </c>
      <c r="P10" s="38">
        <v>5</v>
      </c>
      <c r="Q10" s="37">
        <v>6</v>
      </c>
      <c r="R10" s="37">
        <v>6</v>
      </c>
      <c r="S10" s="36">
        <v>7</v>
      </c>
      <c r="T10" s="36">
        <v>8</v>
      </c>
      <c r="U10" s="35" t="s">
        <v>0</v>
      </c>
      <c r="V10" s="1"/>
      <c r="W10" s="1"/>
    </row>
    <row r="11" spans="1:23" ht="409.6" hidden="1" customHeight="1" x14ac:dyDescent="0.2">
      <c r="A11" s="35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5" t="s">
        <v>0</v>
      </c>
      <c r="V11" s="1"/>
      <c r="W11" s="1"/>
    </row>
    <row r="12" spans="1:23" ht="12.75" customHeight="1" x14ac:dyDescent="0.2">
      <c r="A12" s="18"/>
      <c r="B12" s="57" t="s">
        <v>388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4">
        <v>1</v>
      </c>
      <c r="N12" s="34">
        <v>0</v>
      </c>
      <c r="O12" s="33" t="s">
        <v>0</v>
      </c>
      <c r="P12" s="32" t="s">
        <v>0</v>
      </c>
      <c r="Q12" s="31"/>
      <c r="R12" s="30">
        <v>37685.61</v>
      </c>
      <c r="S12" s="30">
        <f>S13+S22+S70+S76+S88+S94</f>
        <v>37394.33</v>
      </c>
      <c r="T12" s="29">
        <f>R12-S12</f>
        <v>291.27999999999884</v>
      </c>
      <c r="U12" s="12" t="s">
        <v>0</v>
      </c>
      <c r="V12" s="1"/>
      <c r="W12" s="1"/>
    </row>
    <row r="13" spans="1:23" ht="23.25" customHeight="1" x14ac:dyDescent="0.2">
      <c r="A13" s="18"/>
      <c r="B13" s="61" t="s">
        <v>387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3198.75</v>
      </c>
      <c r="S13" s="20">
        <v>3198.75</v>
      </c>
      <c r="T13" s="19">
        <f>R13-S13</f>
        <v>0</v>
      </c>
      <c r="U13" s="12" t="s">
        <v>0</v>
      </c>
      <c r="V13" s="1"/>
      <c r="W13" s="1"/>
    </row>
    <row r="14" spans="1:23" ht="23.25" customHeight="1" x14ac:dyDescent="0.2">
      <c r="A14" s="18"/>
      <c r="B14" s="61" t="s">
        <v>288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4">
        <v>1</v>
      </c>
      <c r="N14" s="24">
        <v>2</v>
      </c>
      <c r="O14" s="23" t="s">
        <v>287</v>
      </c>
      <c r="P14" s="22" t="s">
        <v>0</v>
      </c>
      <c r="Q14" s="21"/>
      <c r="R14" s="20">
        <v>3198.75</v>
      </c>
      <c r="S14" s="20">
        <v>3198.75</v>
      </c>
      <c r="T14" s="19">
        <f t="shared" ref="T14:T77" si="0">R14-S14</f>
        <v>0</v>
      </c>
      <c r="U14" s="12" t="s">
        <v>0</v>
      </c>
      <c r="V14" s="1"/>
      <c r="W14" s="1"/>
    </row>
    <row r="15" spans="1:23" ht="23.25" customHeight="1" x14ac:dyDescent="0.2">
      <c r="A15" s="18"/>
      <c r="B15" s="61" t="s">
        <v>286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4">
        <v>1</v>
      </c>
      <c r="N15" s="24">
        <v>2</v>
      </c>
      <c r="O15" s="23" t="s">
        <v>285</v>
      </c>
      <c r="P15" s="22" t="s">
        <v>0</v>
      </c>
      <c r="Q15" s="21"/>
      <c r="R15" s="20">
        <v>3198.75</v>
      </c>
      <c r="S15" s="20">
        <v>3198.75</v>
      </c>
      <c r="T15" s="19">
        <f t="shared" si="0"/>
        <v>0</v>
      </c>
      <c r="U15" s="12" t="s">
        <v>0</v>
      </c>
      <c r="V15" s="1"/>
      <c r="W15" s="1"/>
    </row>
    <row r="16" spans="1:23" ht="23.25" customHeight="1" x14ac:dyDescent="0.2">
      <c r="A16" s="18"/>
      <c r="B16" s="61" t="s">
        <v>386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4">
        <v>1</v>
      </c>
      <c r="N16" s="24">
        <v>2</v>
      </c>
      <c r="O16" s="23" t="s">
        <v>385</v>
      </c>
      <c r="P16" s="22" t="s">
        <v>0</v>
      </c>
      <c r="Q16" s="21"/>
      <c r="R16" s="20">
        <v>2535.77</v>
      </c>
      <c r="S16" s="20">
        <v>2535.77</v>
      </c>
      <c r="T16" s="19">
        <f t="shared" si="0"/>
        <v>0</v>
      </c>
      <c r="U16" s="12" t="s">
        <v>0</v>
      </c>
      <c r="V16" s="1"/>
      <c r="W16" s="1"/>
    </row>
    <row r="17" spans="1:23" ht="45.75" customHeight="1" x14ac:dyDescent="0.2">
      <c r="A17" s="18"/>
      <c r="B17" s="61" t="s">
        <v>70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4">
        <v>1</v>
      </c>
      <c r="N17" s="24">
        <v>2</v>
      </c>
      <c r="O17" s="23" t="s">
        <v>385</v>
      </c>
      <c r="P17" s="22" t="s">
        <v>69</v>
      </c>
      <c r="Q17" s="21"/>
      <c r="R17" s="20">
        <v>2535.77</v>
      </c>
      <c r="S17" s="20">
        <v>2535.77</v>
      </c>
      <c r="T17" s="19">
        <f t="shared" si="0"/>
        <v>0</v>
      </c>
      <c r="U17" s="12" t="s">
        <v>0</v>
      </c>
      <c r="V17" s="1"/>
      <c r="W17" s="1"/>
    </row>
    <row r="18" spans="1:23" ht="23.25" customHeight="1" x14ac:dyDescent="0.2">
      <c r="A18" s="18"/>
      <c r="B18" s="61" t="s">
        <v>310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4">
        <v>1</v>
      </c>
      <c r="N18" s="24">
        <v>2</v>
      </c>
      <c r="O18" s="23" t="s">
        <v>385</v>
      </c>
      <c r="P18" s="22" t="s">
        <v>309</v>
      </c>
      <c r="Q18" s="21"/>
      <c r="R18" s="20">
        <v>2535.77</v>
      </c>
      <c r="S18" s="20">
        <v>2535.77</v>
      </c>
      <c r="T18" s="19">
        <f t="shared" si="0"/>
        <v>0</v>
      </c>
      <c r="U18" s="12" t="s">
        <v>0</v>
      </c>
      <c r="V18" s="1"/>
      <c r="W18" s="1"/>
    </row>
    <row r="19" spans="1:23" ht="12.75" customHeight="1" x14ac:dyDescent="0.2">
      <c r="A19" s="18"/>
      <c r="B19" s="61" t="s">
        <v>359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4">
        <v>1</v>
      </c>
      <c r="N19" s="24">
        <v>2</v>
      </c>
      <c r="O19" s="23" t="s">
        <v>358</v>
      </c>
      <c r="P19" s="22" t="s">
        <v>0</v>
      </c>
      <c r="Q19" s="21"/>
      <c r="R19" s="20">
        <v>662.98</v>
      </c>
      <c r="S19" s="20">
        <v>662.98</v>
      </c>
      <c r="T19" s="19">
        <f t="shared" si="0"/>
        <v>0</v>
      </c>
      <c r="U19" s="12" t="s">
        <v>0</v>
      </c>
      <c r="V19" s="1"/>
      <c r="W19" s="1"/>
    </row>
    <row r="20" spans="1:23" ht="45.75" customHeight="1" x14ac:dyDescent="0.2">
      <c r="A20" s="18"/>
      <c r="B20" s="61" t="s">
        <v>70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4">
        <v>1</v>
      </c>
      <c r="N20" s="24">
        <v>2</v>
      </c>
      <c r="O20" s="23" t="s">
        <v>358</v>
      </c>
      <c r="P20" s="22" t="s">
        <v>69</v>
      </c>
      <c r="Q20" s="21"/>
      <c r="R20" s="20">
        <v>662.98</v>
      </c>
      <c r="S20" s="20">
        <v>662.98</v>
      </c>
      <c r="T20" s="19">
        <f t="shared" si="0"/>
        <v>0</v>
      </c>
      <c r="U20" s="12" t="s">
        <v>0</v>
      </c>
      <c r="V20" s="1"/>
      <c r="W20" s="1"/>
    </row>
    <row r="21" spans="1:23" ht="23.25" customHeight="1" x14ac:dyDescent="0.2">
      <c r="A21" s="18"/>
      <c r="B21" s="61" t="s">
        <v>310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4">
        <v>1</v>
      </c>
      <c r="N21" s="24">
        <v>2</v>
      </c>
      <c r="O21" s="23" t="s">
        <v>358</v>
      </c>
      <c r="P21" s="22" t="s">
        <v>309</v>
      </c>
      <c r="Q21" s="21"/>
      <c r="R21" s="20">
        <v>662.98</v>
      </c>
      <c r="S21" s="20">
        <v>662.98</v>
      </c>
      <c r="T21" s="19">
        <f t="shared" si="0"/>
        <v>0</v>
      </c>
      <c r="U21" s="12" t="s">
        <v>0</v>
      </c>
      <c r="V21" s="1"/>
      <c r="W21" s="1"/>
    </row>
    <row r="22" spans="1:23" ht="34.5" customHeight="1" x14ac:dyDescent="0.2">
      <c r="A22" s="18"/>
      <c r="B22" s="61" t="s">
        <v>384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4">
        <v>1</v>
      </c>
      <c r="N22" s="24">
        <v>4</v>
      </c>
      <c r="O22" s="23" t="s">
        <v>0</v>
      </c>
      <c r="P22" s="22" t="s">
        <v>0</v>
      </c>
      <c r="Q22" s="21"/>
      <c r="R22" s="20">
        <v>11937.7</v>
      </c>
      <c r="S22" s="20">
        <f>S23</f>
        <v>11936.800000000001</v>
      </c>
      <c r="T22" s="19">
        <f t="shared" si="0"/>
        <v>0.8999999999996362</v>
      </c>
      <c r="U22" s="12" t="s">
        <v>0</v>
      </c>
      <c r="V22" s="1"/>
      <c r="W22" s="1"/>
    </row>
    <row r="23" spans="1:23" ht="23.25" customHeight="1" x14ac:dyDescent="0.2">
      <c r="A23" s="18"/>
      <c r="B23" s="61" t="s">
        <v>288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4">
        <v>1</v>
      </c>
      <c r="N23" s="24">
        <v>4</v>
      </c>
      <c r="O23" s="23" t="s">
        <v>287</v>
      </c>
      <c r="P23" s="22" t="s">
        <v>0</v>
      </c>
      <c r="Q23" s="21"/>
      <c r="R23" s="20">
        <v>11937.7</v>
      </c>
      <c r="S23" s="20">
        <f>S24</f>
        <v>11936.800000000001</v>
      </c>
      <c r="T23" s="19">
        <f t="shared" si="0"/>
        <v>0.8999999999996362</v>
      </c>
      <c r="U23" s="12" t="s">
        <v>0</v>
      </c>
      <c r="V23" s="1"/>
      <c r="W23" s="1"/>
    </row>
    <row r="24" spans="1:23" ht="23.25" customHeight="1" x14ac:dyDescent="0.2">
      <c r="A24" s="18"/>
      <c r="B24" s="61" t="s">
        <v>286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4">
        <v>1</v>
      </c>
      <c r="N24" s="24">
        <v>4</v>
      </c>
      <c r="O24" s="23" t="s">
        <v>285</v>
      </c>
      <c r="P24" s="22" t="s">
        <v>0</v>
      </c>
      <c r="Q24" s="21"/>
      <c r="R24" s="20">
        <v>11937.7</v>
      </c>
      <c r="S24" s="20">
        <f>S25+S39+S44+S49+S54+S59+S64+S67</f>
        <v>11936.800000000001</v>
      </c>
      <c r="T24" s="19">
        <f t="shared" si="0"/>
        <v>0.8999999999996362</v>
      </c>
      <c r="U24" s="12" t="s">
        <v>0</v>
      </c>
      <c r="V24" s="1"/>
      <c r="W24" s="1"/>
    </row>
    <row r="25" spans="1:23" ht="12.75" customHeight="1" x14ac:dyDescent="0.2">
      <c r="A25" s="18"/>
      <c r="B25" s="61" t="s">
        <v>363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4">
        <v>1</v>
      </c>
      <c r="N25" s="24">
        <v>4</v>
      </c>
      <c r="O25" s="23" t="s">
        <v>362</v>
      </c>
      <c r="P25" s="22" t="s">
        <v>0</v>
      </c>
      <c r="Q25" s="21"/>
      <c r="R25" s="20">
        <v>9779.98</v>
      </c>
      <c r="S25" s="20">
        <v>9779.98</v>
      </c>
      <c r="T25" s="19">
        <f t="shared" si="0"/>
        <v>0</v>
      </c>
      <c r="U25" s="12" t="s">
        <v>0</v>
      </c>
      <c r="V25" s="1"/>
      <c r="W25" s="1"/>
    </row>
    <row r="26" spans="1:23" ht="45.75" customHeight="1" x14ac:dyDescent="0.2">
      <c r="A26" s="18"/>
      <c r="B26" s="61" t="s">
        <v>70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4">
        <v>1</v>
      </c>
      <c r="N26" s="24">
        <v>4</v>
      </c>
      <c r="O26" s="23" t="s">
        <v>362</v>
      </c>
      <c r="P26" s="22" t="s">
        <v>69</v>
      </c>
      <c r="Q26" s="21"/>
      <c r="R26" s="20">
        <v>9632</v>
      </c>
      <c r="S26" s="20">
        <v>9632</v>
      </c>
      <c r="T26" s="19">
        <f t="shared" si="0"/>
        <v>0</v>
      </c>
      <c r="U26" s="12" t="s">
        <v>0</v>
      </c>
      <c r="V26" s="1"/>
      <c r="W26" s="1"/>
    </row>
    <row r="27" spans="1:23" ht="23.25" customHeight="1" x14ac:dyDescent="0.2">
      <c r="A27" s="18"/>
      <c r="B27" s="61" t="s">
        <v>310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4">
        <v>1</v>
      </c>
      <c r="N27" s="24">
        <v>4</v>
      </c>
      <c r="O27" s="23" t="s">
        <v>362</v>
      </c>
      <c r="P27" s="22" t="s">
        <v>309</v>
      </c>
      <c r="Q27" s="21"/>
      <c r="R27" s="20">
        <v>9632</v>
      </c>
      <c r="S27" s="20">
        <v>9632</v>
      </c>
      <c r="T27" s="19">
        <f t="shared" si="0"/>
        <v>0</v>
      </c>
      <c r="U27" s="12" t="s">
        <v>0</v>
      </c>
      <c r="V27" s="1"/>
      <c r="W27" s="1"/>
    </row>
    <row r="28" spans="1:23" ht="23.25" customHeight="1" x14ac:dyDescent="0.2">
      <c r="A28" s="18"/>
      <c r="B28" s="61" t="s">
        <v>40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4">
        <v>1</v>
      </c>
      <c r="N28" s="24">
        <v>4</v>
      </c>
      <c r="O28" s="23" t="s">
        <v>362</v>
      </c>
      <c r="P28" s="22" t="s">
        <v>39</v>
      </c>
      <c r="Q28" s="21"/>
      <c r="R28" s="20">
        <v>20.03</v>
      </c>
      <c r="S28" s="20">
        <v>20.03</v>
      </c>
      <c r="T28" s="19">
        <f t="shared" si="0"/>
        <v>0</v>
      </c>
      <c r="U28" s="12" t="s">
        <v>0</v>
      </c>
      <c r="V28" s="1"/>
      <c r="W28" s="1"/>
    </row>
    <row r="29" spans="1:23" ht="23.25" customHeight="1" x14ac:dyDescent="0.2">
      <c r="A29" s="18"/>
      <c r="B29" s="61" t="s">
        <v>38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4">
        <v>1</v>
      </c>
      <c r="N29" s="24">
        <v>4</v>
      </c>
      <c r="O29" s="23" t="s">
        <v>362</v>
      </c>
      <c r="P29" s="22" t="s">
        <v>37</v>
      </c>
      <c r="Q29" s="21"/>
      <c r="R29" s="20">
        <v>20.03</v>
      </c>
      <c r="S29" s="20">
        <v>20.03</v>
      </c>
      <c r="T29" s="19">
        <f t="shared" si="0"/>
        <v>0</v>
      </c>
      <c r="U29" s="12" t="s">
        <v>0</v>
      </c>
      <c r="V29" s="1"/>
      <c r="W29" s="1"/>
    </row>
    <row r="30" spans="1:23" ht="12.75" customHeight="1" x14ac:dyDescent="0.2">
      <c r="A30" s="18"/>
      <c r="B30" s="61" t="s">
        <v>29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4">
        <v>1</v>
      </c>
      <c r="N30" s="24">
        <v>4</v>
      </c>
      <c r="O30" s="23" t="s">
        <v>362</v>
      </c>
      <c r="P30" s="22" t="s">
        <v>28</v>
      </c>
      <c r="Q30" s="21"/>
      <c r="R30" s="20">
        <v>77.95</v>
      </c>
      <c r="S30" s="20">
        <v>77.95</v>
      </c>
      <c r="T30" s="19">
        <f t="shared" si="0"/>
        <v>0</v>
      </c>
      <c r="U30" s="12" t="s">
        <v>0</v>
      </c>
      <c r="V30" s="1"/>
      <c r="W30" s="1"/>
    </row>
    <row r="31" spans="1:23" ht="23.25" customHeight="1" x14ac:dyDescent="0.2">
      <c r="A31" s="18"/>
      <c r="B31" s="61" t="s">
        <v>383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4">
        <v>1</v>
      </c>
      <c r="N31" s="24">
        <v>4</v>
      </c>
      <c r="O31" s="23" t="s">
        <v>362</v>
      </c>
      <c r="P31" s="22" t="s">
        <v>382</v>
      </c>
      <c r="Q31" s="21"/>
      <c r="R31" s="20">
        <v>77.95</v>
      </c>
      <c r="S31" s="20">
        <v>77.95</v>
      </c>
      <c r="T31" s="19">
        <f t="shared" si="0"/>
        <v>0</v>
      </c>
      <c r="U31" s="12" t="s">
        <v>0</v>
      </c>
      <c r="V31" s="1"/>
      <c r="W31" s="1"/>
    </row>
    <row r="32" spans="1:23" ht="12.75" customHeight="1" x14ac:dyDescent="0.2">
      <c r="A32" s="18"/>
      <c r="B32" s="61" t="s">
        <v>64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4">
        <v>1</v>
      </c>
      <c r="N32" s="24">
        <v>4</v>
      </c>
      <c r="O32" s="23" t="s">
        <v>362</v>
      </c>
      <c r="P32" s="22" t="s">
        <v>63</v>
      </c>
      <c r="Q32" s="21"/>
      <c r="R32" s="20">
        <v>50</v>
      </c>
      <c r="S32" s="20">
        <v>50</v>
      </c>
      <c r="T32" s="19">
        <f t="shared" si="0"/>
        <v>0</v>
      </c>
      <c r="U32" s="12" t="s">
        <v>0</v>
      </c>
      <c r="V32" s="1"/>
      <c r="W32" s="1"/>
    </row>
    <row r="33" spans="1:23" ht="12.75" customHeight="1" x14ac:dyDescent="0.2">
      <c r="A33" s="18"/>
      <c r="B33" s="61" t="s">
        <v>62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4">
        <v>1</v>
      </c>
      <c r="N33" s="24">
        <v>4</v>
      </c>
      <c r="O33" s="23" t="s">
        <v>362</v>
      </c>
      <c r="P33" s="22" t="s">
        <v>60</v>
      </c>
      <c r="Q33" s="21"/>
      <c r="R33" s="20">
        <v>50</v>
      </c>
      <c r="S33" s="20">
        <v>50</v>
      </c>
      <c r="T33" s="19">
        <f t="shared" si="0"/>
        <v>0</v>
      </c>
      <c r="U33" s="12" t="s">
        <v>0</v>
      </c>
      <c r="V33" s="1"/>
      <c r="W33" s="1"/>
    </row>
    <row r="34" spans="1:23" ht="45.75" hidden="1" customHeight="1" x14ac:dyDescent="0.2">
      <c r="A34" s="18"/>
      <c r="B34" s="61" t="s">
        <v>381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4">
        <v>1</v>
      </c>
      <c r="N34" s="24">
        <v>4</v>
      </c>
      <c r="O34" s="23" t="s">
        <v>380</v>
      </c>
      <c r="P34" s="22" t="s">
        <v>0</v>
      </c>
      <c r="Q34" s="21"/>
      <c r="R34" s="20">
        <v>0</v>
      </c>
      <c r="S34" s="20">
        <v>0</v>
      </c>
      <c r="T34" s="19">
        <f t="shared" si="0"/>
        <v>0</v>
      </c>
      <c r="U34" s="12" t="s">
        <v>0</v>
      </c>
      <c r="V34" s="1"/>
      <c r="W34" s="1"/>
    </row>
    <row r="35" spans="1:23" ht="45.75" hidden="1" customHeight="1" x14ac:dyDescent="0.2">
      <c r="A35" s="18"/>
      <c r="B35" s="61" t="s">
        <v>70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4">
        <v>1</v>
      </c>
      <c r="N35" s="24">
        <v>4</v>
      </c>
      <c r="O35" s="23" t="s">
        <v>380</v>
      </c>
      <c r="P35" s="22" t="s">
        <v>69</v>
      </c>
      <c r="Q35" s="21"/>
      <c r="R35" s="20">
        <v>0</v>
      </c>
      <c r="S35" s="20">
        <v>0</v>
      </c>
      <c r="T35" s="19">
        <f t="shared" si="0"/>
        <v>0</v>
      </c>
      <c r="U35" s="12" t="s">
        <v>0</v>
      </c>
      <c r="V35" s="1"/>
      <c r="W35" s="1"/>
    </row>
    <row r="36" spans="1:23" ht="23.25" hidden="1" customHeight="1" x14ac:dyDescent="0.2">
      <c r="A36" s="18"/>
      <c r="B36" s="61" t="s">
        <v>310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4">
        <v>1</v>
      </c>
      <c r="N36" s="24">
        <v>4</v>
      </c>
      <c r="O36" s="23" t="s">
        <v>380</v>
      </c>
      <c r="P36" s="22" t="s">
        <v>309</v>
      </c>
      <c r="Q36" s="21"/>
      <c r="R36" s="20">
        <v>0</v>
      </c>
      <c r="S36" s="20">
        <v>0</v>
      </c>
      <c r="T36" s="19">
        <f t="shared" si="0"/>
        <v>0</v>
      </c>
      <c r="U36" s="12" t="s">
        <v>0</v>
      </c>
      <c r="V36" s="1"/>
      <c r="W36" s="1"/>
    </row>
    <row r="37" spans="1:23" ht="23.25" hidden="1" customHeight="1" x14ac:dyDescent="0.2">
      <c r="A37" s="18"/>
      <c r="B37" s="61" t="s">
        <v>40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4">
        <v>1</v>
      </c>
      <c r="N37" s="24">
        <v>4</v>
      </c>
      <c r="O37" s="23" t="s">
        <v>380</v>
      </c>
      <c r="P37" s="22" t="s">
        <v>39</v>
      </c>
      <c r="Q37" s="21"/>
      <c r="R37" s="20">
        <v>0</v>
      </c>
      <c r="S37" s="20">
        <v>0</v>
      </c>
      <c r="T37" s="19">
        <f t="shared" si="0"/>
        <v>0</v>
      </c>
      <c r="U37" s="12" t="s">
        <v>0</v>
      </c>
      <c r="V37" s="1"/>
      <c r="W37" s="1"/>
    </row>
    <row r="38" spans="1:23" ht="23.25" hidden="1" customHeight="1" x14ac:dyDescent="0.2">
      <c r="A38" s="18"/>
      <c r="B38" s="61" t="s">
        <v>38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4">
        <v>1</v>
      </c>
      <c r="N38" s="24">
        <v>4</v>
      </c>
      <c r="O38" s="23" t="s">
        <v>380</v>
      </c>
      <c r="P38" s="22" t="s">
        <v>37</v>
      </c>
      <c r="Q38" s="21"/>
      <c r="R38" s="20">
        <v>0</v>
      </c>
      <c r="S38" s="20">
        <v>0</v>
      </c>
      <c r="T38" s="19">
        <f t="shared" si="0"/>
        <v>0</v>
      </c>
      <c r="U38" s="12" t="s">
        <v>0</v>
      </c>
      <c r="V38" s="1"/>
      <c r="W38" s="1"/>
    </row>
    <row r="39" spans="1:23" ht="68.25" customHeight="1" x14ac:dyDescent="0.2">
      <c r="A39" s="18"/>
      <c r="B39" s="61" t="s">
        <v>379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4">
        <v>1</v>
      </c>
      <c r="N39" s="24">
        <v>4</v>
      </c>
      <c r="O39" s="23" t="s">
        <v>378</v>
      </c>
      <c r="P39" s="22" t="s">
        <v>0</v>
      </c>
      <c r="Q39" s="21"/>
      <c r="R39" s="20">
        <v>394</v>
      </c>
      <c r="S39" s="20">
        <v>394</v>
      </c>
      <c r="T39" s="19">
        <f t="shared" si="0"/>
        <v>0</v>
      </c>
      <c r="U39" s="12" t="s">
        <v>0</v>
      </c>
      <c r="V39" s="1"/>
      <c r="W39" s="1"/>
    </row>
    <row r="40" spans="1:23" ht="45.75" customHeight="1" x14ac:dyDescent="0.2">
      <c r="A40" s="18"/>
      <c r="B40" s="61" t="s">
        <v>70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4">
        <v>1</v>
      </c>
      <c r="N40" s="24">
        <v>4</v>
      </c>
      <c r="O40" s="23" t="s">
        <v>378</v>
      </c>
      <c r="P40" s="22" t="s">
        <v>69</v>
      </c>
      <c r="Q40" s="21"/>
      <c r="R40" s="20">
        <v>348.1</v>
      </c>
      <c r="S40" s="20">
        <v>348.1</v>
      </c>
      <c r="T40" s="19">
        <f t="shared" si="0"/>
        <v>0</v>
      </c>
      <c r="U40" s="12" t="s">
        <v>0</v>
      </c>
      <c r="V40" s="1"/>
      <c r="W40" s="1"/>
    </row>
    <row r="41" spans="1:23" ht="23.25" customHeight="1" x14ac:dyDescent="0.2">
      <c r="A41" s="18"/>
      <c r="B41" s="61" t="s">
        <v>310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4">
        <v>1</v>
      </c>
      <c r="N41" s="24">
        <v>4</v>
      </c>
      <c r="O41" s="23" t="s">
        <v>378</v>
      </c>
      <c r="P41" s="22" t="s">
        <v>309</v>
      </c>
      <c r="Q41" s="21"/>
      <c r="R41" s="20">
        <v>348.1</v>
      </c>
      <c r="S41" s="20">
        <v>348.1</v>
      </c>
      <c r="T41" s="19">
        <f t="shared" si="0"/>
        <v>0</v>
      </c>
      <c r="U41" s="12" t="s">
        <v>0</v>
      </c>
      <c r="V41" s="1"/>
      <c r="W41" s="1"/>
    </row>
    <row r="42" spans="1:23" ht="23.25" customHeight="1" x14ac:dyDescent="0.2">
      <c r="A42" s="18"/>
      <c r="B42" s="61" t="s">
        <v>40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4">
        <v>1</v>
      </c>
      <c r="N42" s="24">
        <v>4</v>
      </c>
      <c r="O42" s="23" t="s">
        <v>378</v>
      </c>
      <c r="P42" s="22" t="s">
        <v>39</v>
      </c>
      <c r="Q42" s="21"/>
      <c r="R42" s="20">
        <v>45.9</v>
      </c>
      <c r="S42" s="20">
        <v>45.9</v>
      </c>
      <c r="T42" s="19">
        <f t="shared" si="0"/>
        <v>0</v>
      </c>
      <c r="U42" s="12" t="s">
        <v>0</v>
      </c>
      <c r="V42" s="1"/>
      <c r="W42" s="1"/>
    </row>
    <row r="43" spans="1:23" ht="23.25" customHeight="1" x14ac:dyDescent="0.2">
      <c r="A43" s="18"/>
      <c r="B43" s="61" t="s">
        <v>38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4">
        <v>1</v>
      </c>
      <c r="N43" s="24">
        <v>4</v>
      </c>
      <c r="O43" s="23" t="s">
        <v>378</v>
      </c>
      <c r="P43" s="22" t="s">
        <v>37</v>
      </c>
      <c r="Q43" s="21"/>
      <c r="R43" s="20">
        <v>45.9</v>
      </c>
      <c r="S43" s="20">
        <v>45.9</v>
      </c>
      <c r="T43" s="19">
        <f t="shared" si="0"/>
        <v>0</v>
      </c>
      <c r="U43" s="12" t="s">
        <v>0</v>
      </c>
      <c r="V43" s="1"/>
      <c r="W43" s="1"/>
    </row>
    <row r="44" spans="1:23" ht="45.75" customHeight="1" x14ac:dyDescent="0.2">
      <c r="A44" s="18"/>
      <c r="B44" s="61" t="s">
        <v>377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4">
        <v>1</v>
      </c>
      <c r="N44" s="24">
        <v>4</v>
      </c>
      <c r="O44" s="23" t="s">
        <v>376</v>
      </c>
      <c r="P44" s="22" t="s">
        <v>0</v>
      </c>
      <c r="Q44" s="21"/>
      <c r="R44" s="20">
        <v>394</v>
      </c>
      <c r="S44" s="20">
        <v>394</v>
      </c>
      <c r="T44" s="19">
        <f t="shared" si="0"/>
        <v>0</v>
      </c>
      <c r="U44" s="12" t="s">
        <v>0</v>
      </c>
      <c r="V44" s="1"/>
      <c r="W44" s="1"/>
    </row>
    <row r="45" spans="1:23" ht="45.75" customHeight="1" x14ac:dyDescent="0.2">
      <c r="A45" s="18"/>
      <c r="B45" s="61" t="s">
        <v>70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4">
        <v>1</v>
      </c>
      <c r="N45" s="24">
        <v>4</v>
      </c>
      <c r="O45" s="23" t="s">
        <v>376</v>
      </c>
      <c r="P45" s="22" t="s">
        <v>69</v>
      </c>
      <c r="Q45" s="21"/>
      <c r="R45" s="20">
        <v>321.5</v>
      </c>
      <c r="S45" s="20">
        <v>321.5</v>
      </c>
      <c r="T45" s="19">
        <f t="shared" si="0"/>
        <v>0</v>
      </c>
      <c r="U45" s="12" t="s">
        <v>0</v>
      </c>
      <c r="V45" s="1"/>
      <c r="W45" s="1"/>
    </row>
    <row r="46" spans="1:23" ht="23.25" customHeight="1" x14ac:dyDescent="0.2">
      <c r="A46" s="18"/>
      <c r="B46" s="61" t="s">
        <v>310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4">
        <v>1</v>
      </c>
      <c r="N46" s="24">
        <v>4</v>
      </c>
      <c r="O46" s="23" t="s">
        <v>376</v>
      </c>
      <c r="P46" s="22" t="s">
        <v>309</v>
      </c>
      <c r="Q46" s="21"/>
      <c r="R46" s="20">
        <v>321.5</v>
      </c>
      <c r="S46" s="20">
        <v>321.5</v>
      </c>
      <c r="T46" s="19">
        <f t="shared" si="0"/>
        <v>0</v>
      </c>
      <c r="U46" s="12" t="s">
        <v>0</v>
      </c>
      <c r="V46" s="1"/>
      <c r="W46" s="1"/>
    </row>
    <row r="47" spans="1:23" ht="23.25" customHeight="1" x14ac:dyDescent="0.2">
      <c r="A47" s="18"/>
      <c r="B47" s="61" t="s">
        <v>40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4">
        <v>1</v>
      </c>
      <c r="N47" s="24">
        <v>4</v>
      </c>
      <c r="O47" s="23" t="s">
        <v>376</v>
      </c>
      <c r="P47" s="22" t="s">
        <v>39</v>
      </c>
      <c r="Q47" s="21"/>
      <c r="R47" s="20">
        <v>72.5</v>
      </c>
      <c r="S47" s="20">
        <v>72.5</v>
      </c>
      <c r="T47" s="19">
        <f t="shared" si="0"/>
        <v>0</v>
      </c>
      <c r="U47" s="12" t="s">
        <v>0</v>
      </c>
      <c r="V47" s="1"/>
      <c r="W47" s="1"/>
    </row>
    <row r="48" spans="1:23" ht="23.25" customHeight="1" x14ac:dyDescent="0.2">
      <c r="A48" s="18"/>
      <c r="B48" s="61" t="s">
        <v>38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4">
        <v>1</v>
      </c>
      <c r="N48" s="24">
        <v>4</v>
      </c>
      <c r="O48" s="23" t="s">
        <v>376</v>
      </c>
      <c r="P48" s="22" t="s">
        <v>37</v>
      </c>
      <c r="Q48" s="21"/>
      <c r="R48" s="20">
        <v>72.5</v>
      </c>
      <c r="S48" s="20">
        <v>72.5</v>
      </c>
      <c r="T48" s="19">
        <f t="shared" si="0"/>
        <v>0</v>
      </c>
      <c r="U48" s="12" t="s">
        <v>0</v>
      </c>
      <c r="V48" s="1"/>
      <c r="W48" s="1"/>
    </row>
    <row r="49" spans="1:23" ht="90.75" customHeight="1" x14ac:dyDescent="0.2">
      <c r="A49" s="18"/>
      <c r="B49" s="61" t="s">
        <v>375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4">
        <v>1</v>
      </c>
      <c r="N49" s="24">
        <v>4</v>
      </c>
      <c r="O49" s="23" t="s">
        <v>374</v>
      </c>
      <c r="P49" s="22" t="s">
        <v>0</v>
      </c>
      <c r="Q49" s="21"/>
      <c r="R49" s="20">
        <v>394</v>
      </c>
      <c r="S49" s="20">
        <v>394</v>
      </c>
      <c r="T49" s="19">
        <f t="shared" si="0"/>
        <v>0</v>
      </c>
      <c r="U49" s="12" t="s">
        <v>0</v>
      </c>
      <c r="V49" s="1"/>
      <c r="W49" s="1"/>
    </row>
    <row r="50" spans="1:23" ht="45.75" customHeight="1" x14ac:dyDescent="0.2">
      <c r="A50" s="18"/>
      <c r="B50" s="61" t="s">
        <v>70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4">
        <v>1</v>
      </c>
      <c r="N50" s="24">
        <v>4</v>
      </c>
      <c r="O50" s="23" t="s">
        <v>374</v>
      </c>
      <c r="P50" s="22" t="s">
        <v>69</v>
      </c>
      <c r="Q50" s="21"/>
      <c r="R50" s="20">
        <v>311.26</v>
      </c>
      <c r="S50" s="20">
        <v>311.26</v>
      </c>
      <c r="T50" s="19">
        <f t="shared" si="0"/>
        <v>0</v>
      </c>
      <c r="U50" s="12" t="s">
        <v>0</v>
      </c>
      <c r="V50" s="1"/>
      <c r="W50" s="1"/>
    </row>
    <row r="51" spans="1:23" ht="23.25" customHeight="1" x14ac:dyDescent="0.2">
      <c r="A51" s="18"/>
      <c r="B51" s="61" t="s">
        <v>310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4">
        <v>1</v>
      </c>
      <c r="N51" s="24">
        <v>4</v>
      </c>
      <c r="O51" s="23" t="s">
        <v>374</v>
      </c>
      <c r="P51" s="22" t="s">
        <v>309</v>
      </c>
      <c r="Q51" s="21"/>
      <c r="R51" s="20">
        <v>311.26</v>
      </c>
      <c r="S51" s="20">
        <v>311.26</v>
      </c>
      <c r="T51" s="19">
        <f t="shared" si="0"/>
        <v>0</v>
      </c>
      <c r="U51" s="12" t="s">
        <v>0</v>
      </c>
      <c r="V51" s="1"/>
      <c r="W51" s="1"/>
    </row>
    <row r="52" spans="1:23" ht="23.25" customHeight="1" x14ac:dyDescent="0.2">
      <c r="A52" s="18"/>
      <c r="B52" s="61" t="s">
        <v>40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4">
        <v>1</v>
      </c>
      <c r="N52" s="24">
        <v>4</v>
      </c>
      <c r="O52" s="23" t="s">
        <v>374</v>
      </c>
      <c r="P52" s="22" t="s">
        <v>39</v>
      </c>
      <c r="Q52" s="21"/>
      <c r="R52" s="20">
        <v>82.74</v>
      </c>
      <c r="S52" s="20">
        <v>82.74</v>
      </c>
      <c r="T52" s="19">
        <f t="shared" si="0"/>
        <v>0</v>
      </c>
      <c r="U52" s="12" t="s">
        <v>0</v>
      </c>
      <c r="V52" s="1"/>
      <c r="W52" s="1"/>
    </row>
    <row r="53" spans="1:23" ht="23.25" customHeight="1" x14ac:dyDescent="0.2">
      <c r="A53" s="18"/>
      <c r="B53" s="61" t="s">
        <v>38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4">
        <v>1</v>
      </c>
      <c r="N53" s="24">
        <v>4</v>
      </c>
      <c r="O53" s="23" t="s">
        <v>374</v>
      </c>
      <c r="P53" s="22" t="s">
        <v>37</v>
      </c>
      <c r="Q53" s="21"/>
      <c r="R53" s="20">
        <v>82.74</v>
      </c>
      <c r="S53" s="20">
        <v>82.74</v>
      </c>
      <c r="T53" s="19">
        <f t="shared" si="0"/>
        <v>0</v>
      </c>
      <c r="U53" s="12" t="s">
        <v>0</v>
      </c>
      <c r="V53" s="1"/>
      <c r="W53" s="1"/>
    </row>
    <row r="54" spans="1:23" ht="79.5" customHeight="1" x14ac:dyDescent="0.2">
      <c r="A54" s="18"/>
      <c r="B54" s="61" t="s">
        <v>373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4">
        <v>1</v>
      </c>
      <c r="N54" s="24">
        <v>4</v>
      </c>
      <c r="O54" s="23" t="s">
        <v>372</v>
      </c>
      <c r="P54" s="22" t="s">
        <v>0</v>
      </c>
      <c r="Q54" s="21"/>
      <c r="R54" s="20">
        <v>20.100000000000001</v>
      </c>
      <c r="S54" s="20">
        <f>S55+S57</f>
        <v>19.2</v>
      </c>
      <c r="T54" s="19">
        <f t="shared" si="0"/>
        <v>0.90000000000000213</v>
      </c>
      <c r="U54" s="12" t="s">
        <v>0</v>
      </c>
      <c r="V54" s="1"/>
      <c r="W54" s="1"/>
    </row>
    <row r="55" spans="1:23" ht="45.75" customHeight="1" x14ac:dyDescent="0.2">
      <c r="A55" s="18"/>
      <c r="B55" s="61" t="s">
        <v>70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4">
        <v>1</v>
      </c>
      <c r="N55" s="24">
        <v>4</v>
      </c>
      <c r="O55" s="23" t="s">
        <v>372</v>
      </c>
      <c r="P55" s="22" t="s">
        <v>69</v>
      </c>
      <c r="Q55" s="21"/>
      <c r="R55" s="20">
        <v>15.56</v>
      </c>
      <c r="S55" s="20">
        <v>15.5</v>
      </c>
      <c r="T55" s="19">
        <f t="shared" si="0"/>
        <v>6.0000000000000497E-2</v>
      </c>
      <c r="U55" s="12" t="s">
        <v>0</v>
      </c>
      <c r="V55" s="1"/>
      <c r="W55" s="1"/>
    </row>
    <row r="56" spans="1:23" ht="23.25" customHeight="1" x14ac:dyDescent="0.2">
      <c r="A56" s="18"/>
      <c r="B56" s="61" t="s">
        <v>310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4">
        <v>1</v>
      </c>
      <c r="N56" s="24">
        <v>4</v>
      </c>
      <c r="O56" s="23" t="s">
        <v>372</v>
      </c>
      <c r="P56" s="22" t="s">
        <v>309</v>
      </c>
      <c r="Q56" s="21"/>
      <c r="R56" s="20">
        <v>15.56</v>
      </c>
      <c r="S56" s="20">
        <v>15.5</v>
      </c>
      <c r="T56" s="19">
        <f t="shared" si="0"/>
        <v>6.0000000000000497E-2</v>
      </c>
      <c r="U56" s="12" t="s">
        <v>0</v>
      </c>
      <c r="V56" s="1"/>
      <c r="W56" s="1"/>
    </row>
    <row r="57" spans="1:23" ht="23.25" customHeight="1" x14ac:dyDescent="0.2">
      <c r="A57" s="18"/>
      <c r="B57" s="61" t="s">
        <v>40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4">
        <v>1</v>
      </c>
      <c r="N57" s="24">
        <v>4</v>
      </c>
      <c r="O57" s="23" t="s">
        <v>372</v>
      </c>
      <c r="P57" s="22" t="s">
        <v>39</v>
      </c>
      <c r="Q57" s="21"/>
      <c r="R57" s="20">
        <v>4.54</v>
      </c>
      <c r="S57" s="20">
        <v>3.7</v>
      </c>
      <c r="T57" s="19">
        <f t="shared" si="0"/>
        <v>0.83999999999999986</v>
      </c>
      <c r="U57" s="12" t="s">
        <v>0</v>
      </c>
      <c r="V57" s="1"/>
      <c r="W57" s="1"/>
    </row>
    <row r="58" spans="1:23" ht="23.25" customHeight="1" x14ac:dyDescent="0.2">
      <c r="A58" s="18"/>
      <c r="B58" s="61" t="s">
        <v>38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4">
        <v>1</v>
      </c>
      <c r="N58" s="24">
        <v>4</v>
      </c>
      <c r="O58" s="23" t="s">
        <v>372</v>
      </c>
      <c r="P58" s="22" t="s">
        <v>37</v>
      </c>
      <c r="Q58" s="21"/>
      <c r="R58" s="20">
        <v>4.54</v>
      </c>
      <c r="S58" s="20">
        <v>3.7</v>
      </c>
      <c r="T58" s="19">
        <f t="shared" si="0"/>
        <v>0.83999999999999986</v>
      </c>
      <c r="U58" s="12" t="s">
        <v>0</v>
      </c>
      <c r="V58" s="1"/>
      <c r="W58" s="1"/>
    </row>
    <row r="59" spans="1:23" ht="45.75" customHeight="1" x14ac:dyDescent="0.2">
      <c r="A59" s="18"/>
      <c r="B59" s="61" t="s">
        <v>371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4">
        <v>1</v>
      </c>
      <c r="N59" s="24">
        <v>4</v>
      </c>
      <c r="O59" s="23" t="s">
        <v>370</v>
      </c>
      <c r="P59" s="22" t="s">
        <v>0</v>
      </c>
      <c r="Q59" s="21"/>
      <c r="R59" s="20">
        <v>394</v>
      </c>
      <c r="S59" s="20">
        <v>394</v>
      </c>
      <c r="T59" s="19">
        <f t="shared" si="0"/>
        <v>0</v>
      </c>
      <c r="U59" s="12" t="s">
        <v>0</v>
      </c>
      <c r="V59" s="1"/>
      <c r="W59" s="1"/>
    </row>
    <row r="60" spans="1:23" ht="45.75" customHeight="1" x14ac:dyDescent="0.2">
      <c r="A60" s="18"/>
      <c r="B60" s="61" t="s">
        <v>70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4">
        <v>1</v>
      </c>
      <c r="N60" s="24">
        <v>4</v>
      </c>
      <c r="O60" s="23" t="s">
        <v>370</v>
      </c>
      <c r="P60" s="22" t="s">
        <v>69</v>
      </c>
      <c r="Q60" s="21"/>
      <c r="R60" s="20">
        <v>355.1</v>
      </c>
      <c r="S60" s="20">
        <v>355.1</v>
      </c>
      <c r="T60" s="19">
        <f t="shared" si="0"/>
        <v>0</v>
      </c>
      <c r="U60" s="12" t="s">
        <v>0</v>
      </c>
      <c r="V60" s="1"/>
      <c r="W60" s="1"/>
    </row>
    <row r="61" spans="1:23" ht="23.25" customHeight="1" x14ac:dyDescent="0.2">
      <c r="A61" s="18"/>
      <c r="B61" s="61" t="s">
        <v>310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4">
        <v>1</v>
      </c>
      <c r="N61" s="24">
        <v>4</v>
      </c>
      <c r="O61" s="23" t="s">
        <v>370</v>
      </c>
      <c r="P61" s="22" t="s">
        <v>309</v>
      </c>
      <c r="Q61" s="21"/>
      <c r="R61" s="20">
        <v>355.1</v>
      </c>
      <c r="S61" s="20">
        <v>355.1</v>
      </c>
      <c r="T61" s="19">
        <f t="shared" si="0"/>
        <v>0</v>
      </c>
      <c r="U61" s="12" t="s">
        <v>0</v>
      </c>
      <c r="V61" s="1"/>
      <c r="W61" s="1"/>
    </row>
    <row r="62" spans="1:23" ht="23.25" customHeight="1" x14ac:dyDescent="0.2">
      <c r="A62" s="18"/>
      <c r="B62" s="61" t="s">
        <v>40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4">
        <v>1</v>
      </c>
      <c r="N62" s="24">
        <v>4</v>
      </c>
      <c r="O62" s="23" t="s">
        <v>370</v>
      </c>
      <c r="P62" s="22" t="s">
        <v>39</v>
      </c>
      <c r="Q62" s="21"/>
      <c r="R62" s="20">
        <v>38.9</v>
      </c>
      <c r="S62" s="20">
        <v>38.9</v>
      </c>
      <c r="T62" s="19">
        <f t="shared" si="0"/>
        <v>0</v>
      </c>
      <c r="U62" s="12" t="s">
        <v>0</v>
      </c>
      <c r="V62" s="1"/>
      <c r="W62" s="1"/>
    </row>
    <row r="63" spans="1:23" ht="23.25" customHeight="1" x14ac:dyDescent="0.2">
      <c r="A63" s="18"/>
      <c r="B63" s="61" t="s">
        <v>38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4">
        <v>1</v>
      </c>
      <c r="N63" s="24">
        <v>4</v>
      </c>
      <c r="O63" s="23" t="s">
        <v>370</v>
      </c>
      <c r="P63" s="22" t="s">
        <v>37</v>
      </c>
      <c r="Q63" s="21"/>
      <c r="R63" s="20">
        <v>38.9</v>
      </c>
      <c r="S63" s="20">
        <v>38.9</v>
      </c>
      <c r="T63" s="19">
        <f t="shared" si="0"/>
        <v>0</v>
      </c>
      <c r="U63" s="12" t="s">
        <v>0</v>
      </c>
      <c r="V63" s="1"/>
      <c r="W63" s="1"/>
    </row>
    <row r="64" spans="1:23" ht="23.25" customHeight="1" x14ac:dyDescent="0.2">
      <c r="A64" s="18"/>
      <c r="B64" s="61" t="s">
        <v>369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4">
        <v>1</v>
      </c>
      <c r="N64" s="24">
        <v>4</v>
      </c>
      <c r="O64" s="23" t="s">
        <v>368</v>
      </c>
      <c r="P64" s="22" t="s">
        <v>0</v>
      </c>
      <c r="Q64" s="21"/>
      <c r="R64" s="20">
        <v>158.6</v>
      </c>
      <c r="S64" s="20">
        <v>158.6</v>
      </c>
      <c r="T64" s="19">
        <f t="shared" si="0"/>
        <v>0</v>
      </c>
      <c r="U64" s="12" t="s">
        <v>0</v>
      </c>
      <c r="V64" s="1"/>
      <c r="W64" s="1"/>
    </row>
    <row r="65" spans="1:23" ht="45.75" customHeight="1" x14ac:dyDescent="0.2">
      <c r="A65" s="18"/>
      <c r="B65" s="61" t="s">
        <v>70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4">
        <v>1</v>
      </c>
      <c r="N65" s="24">
        <v>4</v>
      </c>
      <c r="O65" s="23" t="s">
        <v>368</v>
      </c>
      <c r="P65" s="22" t="s">
        <v>69</v>
      </c>
      <c r="Q65" s="21"/>
      <c r="R65" s="20">
        <v>158.6</v>
      </c>
      <c r="S65" s="20">
        <v>158.6</v>
      </c>
      <c r="T65" s="19">
        <f t="shared" si="0"/>
        <v>0</v>
      </c>
      <c r="U65" s="12" t="s">
        <v>0</v>
      </c>
      <c r="V65" s="1"/>
      <c r="W65" s="1"/>
    </row>
    <row r="66" spans="1:23" ht="23.25" customHeight="1" x14ac:dyDescent="0.2">
      <c r="A66" s="18"/>
      <c r="B66" s="61" t="s">
        <v>310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4">
        <v>1</v>
      </c>
      <c r="N66" s="24">
        <v>4</v>
      </c>
      <c r="O66" s="23" t="s">
        <v>368</v>
      </c>
      <c r="P66" s="22" t="s">
        <v>309</v>
      </c>
      <c r="Q66" s="21"/>
      <c r="R66" s="20">
        <v>158.6</v>
      </c>
      <c r="S66" s="20">
        <v>158.6</v>
      </c>
      <c r="T66" s="19">
        <f t="shared" si="0"/>
        <v>0</v>
      </c>
      <c r="U66" s="12" t="s">
        <v>0</v>
      </c>
      <c r="V66" s="1"/>
      <c r="W66" s="1"/>
    </row>
    <row r="67" spans="1:23" ht="12.75" customHeight="1" x14ac:dyDescent="0.2">
      <c r="A67" s="18"/>
      <c r="B67" s="61" t="s">
        <v>359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4">
        <v>1</v>
      </c>
      <c r="N67" s="24">
        <v>4</v>
      </c>
      <c r="O67" s="23" t="s">
        <v>358</v>
      </c>
      <c r="P67" s="22" t="s">
        <v>0</v>
      </c>
      <c r="Q67" s="21"/>
      <c r="R67" s="20">
        <v>403.02</v>
      </c>
      <c r="S67" s="20">
        <v>403.02</v>
      </c>
      <c r="T67" s="19">
        <f t="shared" si="0"/>
        <v>0</v>
      </c>
      <c r="U67" s="12" t="s">
        <v>0</v>
      </c>
      <c r="V67" s="1"/>
      <c r="W67" s="1"/>
    </row>
    <row r="68" spans="1:23" ht="45.75" customHeight="1" x14ac:dyDescent="0.2">
      <c r="A68" s="18"/>
      <c r="B68" s="61" t="s">
        <v>70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4">
        <v>1</v>
      </c>
      <c r="N68" s="24">
        <v>4</v>
      </c>
      <c r="O68" s="23" t="s">
        <v>358</v>
      </c>
      <c r="P68" s="22" t="s">
        <v>69</v>
      </c>
      <c r="Q68" s="21"/>
      <c r="R68" s="20">
        <v>403.02</v>
      </c>
      <c r="S68" s="20">
        <v>403.02</v>
      </c>
      <c r="T68" s="19">
        <f t="shared" si="0"/>
        <v>0</v>
      </c>
      <c r="U68" s="12" t="s">
        <v>0</v>
      </c>
      <c r="V68" s="1"/>
      <c r="W68" s="1"/>
    </row>
    <row r="69" spans="1:23" ht="23.25" customHeight="1" x14ac:dyDescent="0.2">
      <c r="A69" s="18"/>
      <c r="B69" s="61" t="s">
        <v>310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4">
        <v>1</v>
      </c>
      <c r="N69" s="24">
        <v>4</v>
      </c>
      <c r="O69" s="23" t="s">
        <v>358</v>
      </c>
      <c r="P69" s="22" t="s">
        <v>309</v>
      </c>
      <c r="Q69" s="21"/>
      <c r="R69" s="20">
        <v>403.02</v>
      </c>
      <c r="S69" s="20">
        <v>403.02</v>
      </c>
      <c r="T69" s="19">
        <f t="shared" si="0"/>
        <v>0</v>
      </c>
      <c r="U69" s="12" t="s">
        <v>0</v>
      </c>
      <c r="V69" s="1"/>
      <c r="W69" s="1"/>
    </row>
    <row r="70" spans="1:23" ht="12.75" customHeight="1" x14ac:dyDescent="0.2">
      <c r="A70" s="18"/>
      <c r="B70" s="61" t="s">
        <v>367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4">
        <v>1</v>
      </c>
      <c r="N70" s="24">
        <v>5</v>
      </c>
      <c r="O70" s="23" t="s">
        <v>0</v>
      </c>
      <c r="P70" s="22" t="s">
        <v>0</v>
      </c>
      <c r="Q70" s="21"/>
      <c r="R70" s="20">
        <v>0.1</v>
      </c>
      <c r="S70" s="20">
        <v>0.1</v>
      </c>
      <c r="T70" s="19">
        <f t="shared" si="0"/>
        <v>0</v>
      </c>
      <c r="U70" s="12" t="s">
        <v>0</v>
      </c>
      <c r="V70" s="1"/>
      <c r="W70" s="1"/>
    </row>
    <row r="71" spans="1:23" ht="23.25" customHeight="1" x14ac:dyDescent="0.2">
      <c r="A71" s="18"/>
      <c r="B71" s="61" t="s">
        <v>288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4">
        <v>1</v>
      </c>
      <c r="N71" s="24">
        <v>5</v>
      </c>
      <c r="O71" s="23" t="s">
        <v>287</v>
      </c>
      <c r="P71" s="22" t="s">
        <v>0</v>
      </c>
      <c r="Q71" s="21"/>
      <c r="R71" s="20">
        <v>0.1</v>
      </c>
      <c r="S71" s="20">
        <v>0.1</v>
      </c>
      <c r="T71" s="19">
        <f t="shared" si="0"/>
        <v>0</v>
      </c>
      <c r="U71" s="12" t="s">
        <v>0</v>
      </c>
      <c r="V71" s="1"/>
      <c r="W71" s="1"/>
    </row>
    <row r="72" spans="1:23" ht="23.25" customHeight="1" x14ac:dyDescent="0.2">
      <c r="A72" s="18"/>
      <c r="B72" s="61" t="s">
        <v>286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4">
        <v>1</v>
      </c>
      <c r="N72" s="24">
        <v>5</v>
      </c>
      <c r="O72" s="23" t="s">
        <v>285</v>
      </c>
      <c r="P72" s="22" t="s">
        <v>0</v>
      </c>
      <c r="Q72" s="21"/>
      <c r="R72" s="20">
        <v>0.1</v>
      </c>
      <c r="S72" s="20">
        <v>0.1</v>
      </c>
      <c r="T72" s="19">
        <f t="shared" si="0"/>
        <v>0</v>
      </c>
      <c r="U72" s="12" t="s">
        <v>0</v>
      </c>
      <c r="V72" s="1"/>
      <c r="W72" s="1"/>
    </row>
    <row r="73" spans="1:23" ht="34.5" customHeight="1" x14ac:dyDescent="0.2">
      <c r="A73" s="18"/>
      <c r="B73" s="61" t="s">
        <v>366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4">
        <v>1</v>
      </c>
      <c r="N73" s="24">
        <v>5</v>
      </c>
      <c r="O73" s="23" t="s">
        <v>365</v>
      </c>
      <c r="P73" s="22" t="s">
        <v>0</v>
      </c>
      <c r="Q73" s="21"/>
      <c r="R73" s="20">
        <v>0.1</v>
      </c>
      <c r="S73" s="20">
        <v>0.1</v>
      </c>
      <c r="T73" s="19">
        <f t="shared" si="0"/>
        <v>0</v>
      </c>
      <c r="U73" s="12" t="s">
        <v>0</v>
      </c>
      <c r="V73" s="1"/>
      <c r="W73" s="1"/>
    </row>
    <row r="74" spans="1:23" ht="23.25" customHeight="1" x14ac:dyDescent="0.2">
      <c r="A74" s="18"/>
      <c r="B74" s="61" t="s">
        <v>40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4">
        <v>1</v>
      </c>
      <c r="N74" s="24">
        <v>5</v>
      </c>
      <c r="O74" s="23" t="s">
        <v>365</v>
      </c>
      <c r="P74" s="22" t="s">
        <v>39</v>
      </c>
      <c r="Q74" s="21"/>
      <c r="R74" s="20">
        <v>0.1</v>
      </c>
      <c r="S74" s="20">
        <v>0.1</v>
      </c>
      <c r="T74" s="19">
        <f t="shared" si="0"/>
        <v>0</v>
      </c>
      <c r="U74" s="12" t="s">
        <v>0</v>
      </c>
      <c r="V74" s="1"/>
      <c r="W74" s="1"/>
    </row>
    <row r="75" spans="1:23" ht="23.25" customHeight="1" x14ac:dyDescent="0.2">
      <c r="A75" s="18"/>
      <c r="B75" s="61" t="s">
        <v>38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4">
        <v>1</v>
      </c>
      <c r="N75" s="24">
        <v>5</v>
      </c>
      <c r="O75" s="23" t="s">
        <v>365</v>
      </c>
      <c r="P75" s="22" t="s">
        <v>37</v>
      </c>
      <c r="Q75" s="21"/>
      <c r="R75" s="20">
        <v>0.1</v>
      </c>
      <c r="S75" s="20">
        <v>0.1</v>
      </c>
      <c r="T75" s="19">
        <f t="shared" si="0"/>
        <v>0</v>
      </c>
      <c r="U75" s="12" t="s">
        <v>0</v>
      </c>
      <c r="V75" s="1"/>
      <c r="W75" s="1"/>
    </row>
    <row r="76" spans="1:23" ht="34.5" customHeight="1" x14ac:dyDescent="0.2">
      <c r="A76" s="18"/>
      <c r="B76" s="61" t="s">
        <v>364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4">
        <v>1</v>
      </c>
      <c r="N76" s="24">
        <v>6</v>
      </c>
      <c r="O76" s="23" t="s">
        <v>0</v>
      </c>
      <c r="P76" s="22" t="s">
        <v>0</v>
      </c>
      <c r="Q76" s="21"/>
      <c r="R76" s="20">
        <v>5178.95</v>
      </c>
      <c r="S76" s="20">
        <v>5178.95</v>
      </c>
      <c r="T76" s="19">
        <f t="shared" si="0"/>
        <v>0</v>
      </c>
      <c r="U76" s="12" t="s">
        <v>0</v>
      </c>
      <c r="V76" s="1"/>
      <c r="W76" s="1"/>
    </row>
    <row r="77" spans="1:23" ht="23.25" customHeight="1" x14ac:dyDescent="0.2">
      <c r="A77" s="18"/>
      <c r="B77" s="61" t="s">
        <v>288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4">
        <v>1</v>
      </c>
      <c r="N77" s="24">
        <v>6</v>
      </c>
      <c r="O77" s="23" t="s">
        <v>287</v>
      </c>
      <c r="P77" s="22" t="s">
        <v>0</v>
      </c>
      <c r="Q77" s="21"/>
      <c r="R77" s="20">
        <v>5178.95</v>
      </c>
      <c r="S77" s="20">
        <v>5178.95</v>
      </c>
      <c r="T77" s="19">
        <f t="shared" si="0"/>
        <v>0</v>
      </c>
      <c r="U77" s="12" t="s">
        <v>0</v>
      </c>
      <c r="V77" s="1"/>
      <c r="W77" s="1"/>
    </row>
    <row r="78" spans="1:23" ht="23.25" customHeight="1" x14ac:dyDescent="0.2">
      <c r="A78" s="18"/>
      <c r="B78" s="61" t="s">
        <v>286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4">
        <v>1</v>
      </c>
      <c r="N78" s="24">
        <v>6</v>
      </c>
      <c r="O78" s="23" t="s">
        <v>285</v>
      </c>
      <c r="P78" s="22" t="s">
        <v>0</v>
      </c>
      <c r="Q78" s="21"/>
      <c r="R78" s="20">
        <v>5178.95</v>
      </c>
      <c r="S78" s="20">
        <v>5178.95</v>
      </c>
      <c r="T78" s="19">
        <f t="shared" ref="T78:T141" si="1">R78-S78</f>
        <v>0</v>
      </c>
      <c r="U78" s="12" t="s">
        <v>0</v>
      </c>
      <c r="V78" s="1"/>
      <c r="W78" s="1"/>
    </row>
    <row r="79" spans="1:23" ht="12.75" customHeight="1" x14ac:dyDescent="0.2">
      <c r="A79" s="18"/>
      <c r="B79" s="61" t="s">
        <v>363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4">
        <v>1</v>
      </c>
      <c r="N79" s="24">
        <v>6</v>
      </c>
      <c r="O79" s="23" t="s">
        <v>362</v>
      </c>
      <c r="P79" s="22" t="s">
        <v>0</v>
      </c>
      <c r="Q79" s="21"/>
      <c r="R79" s="20">
        <v>4237.45</v>
      </c>
      <c r="S79" s="20">
        <v>4237.45</v>
      </c>
      <c r="T79" s="19">
        <f t="shared" si="1"/>
        <v>0</v>
      </c>
      <c r="U79" s="12" t="s">
        <v>0</v>
      </c>
      <c r="V79" s="1"/>
      <c r="W79" s="1"/>
    </row>
    <row r="80" spans="1:23" ht="45.75" customHeight="1" x14ac:dyDescent="0.2">
      <c r="A80" s="18"/>
      <c r="B80" s="61" t="s">
        <v>70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4">
        <v>1</v>
      </c>
      <c r="N80" s="24">
        <v>6</v>
      </c>
      <c r="O80" s="23" t="s">
        <v>362</v>
      </c>
      <c r="P80" s="22" t="s">
        <v>69</v>
      </c>
      <c r="Q80" s="21"/>
      <c r="R80" s="20">
        <v>4237.45</v>
      </c>
      <c r="S80" s="20">
        <v>4237.45</v>
      </c>
      <c r="T80" s="19">
        <f t="shared" si="1"/>
        <v>0</v>
      </c>
      <c r="U80" s="12" t="s">
        <v>0</v>
      </c>
      <c r="V80" s="1"/>
      <c r="W80" s="1"/>
    </row>
    <row r="81" spans="1:23" ht="23.25" customHeight="1" x14ac:dyDescent="0.2">
      <c r="A81" s="18"/>
      <c r="B81" s="61" t="s">
        <v>310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4">
        <v>1</v>
      </c>
      <c r="N81" s="24">
        <v>6</v>
      </c>
      <c r="O81" s="23" t="s">
        <v>362</v>
      </c>
      <c r="P81" s="22" t="s">
        <v>309</v>
      </c>
      <c r="Q81" s="21"/>
      <c r="R81" s="20">
        <v>4237.45</v>
      </c>
      <c r="S81" s="20">
        <v>4237.45</v>
      </c>
      <c r="T81" s="19">
        <f t="shared" si="1"/>
        <v>0</v>
      </c>
      <c r="U81" s="12" t="s">
        <v>0</v>
      </c>
      <c r="V81" s="1"/>
      <c r="W81" s="1"/>
    </row>
    <row r="82" spans="1:23" ht="23.25" customHeight="1" x14ac:dyDescent="0.2">
      <c r="A82" s="18"/>
      <c r="B82" s="61" t="s">
        <v>361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4">
        <v>1</v>
      </c>
      <c r="N82" s="24">
        <v>6</v>
      </c>
      <c r="O82" s="23" t="s">
        <v>360</v>
      </c>
      <c r="P82" s="22" t="s">
        <v>0</v>
      </c>
      <c r="Q82" s="21"/>
      <c r="R82" s="20">
        <v>759.22</v>
      </c>
      <c r="S82" s="20">
        <v>759.22</v>
      </c>
      <c r="T82" s="19">
        <f t="shared" si="1"/>
        <v>0</v>
      </c>
      <c r="U82" s="12" t="s">
        <v>0</v>
      </c>
      <c r="V82" s="1"/>
      <c r="W82" s="1"/>
    </row>
    <row r="83" spans="1:23" ht="45.75" customHeight="1" x14ac:dyDescent="0.2">
      <c r="A83" s="18"/>
      <c r="B83" s="61" t="s">
        <v>70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4">
        <v>1</v>
      </c>
      <c r="N83" s="24">
        <v>6</v>
      </c>
      <c r="O83" s="23" t="s">
        <v>360</v>
      </c>
      <c r="P83" s="22" t="s">
        <v>69</v>
      </c>
      <c r="Q83" s="21"/>
      <c r="R83" s="20">
        <v>759.22</v>
      </c>
      <c r="S83" s="20">
        <v>759.22</v>
      </c>
      <c r="T83" s="19">
        <f t="shared" si="1"/>
        <v>0</v>
      </c>
      <c r="U83" s="12" t="s">
        <v>0</v>
      </c>
      <c r="V83" s="1"/>
      <c r="W83" s="1"/>
    </row>
    <row r="84" spans="1:23" ht="23.25" customHeight="1" x14ac:dyDescent="0.2">
      <c r="A84" s="18"/>
      <c r="B84" s="61" t="s">
        <v>310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4">
        <v>1</v>
      </c>
      <c r="N84" s="24">
        <v>6</v>
      </c>
      <c r="O84" s="23" t="s">
        <v>360</v>
      </c>
      <c r="P84" s="22" t="s">
        <v>309</v>
      </c>
      <c r="Q84" s="21"/>
      <c r="R84" s="20">
        <v>759.22</v>
      </c>
      <c r="S84" s="20">
        <v>759.22</v>
      </c>
      <c r="T84" s="19">
        <f t="shared" si="1"/>
        <v>0</v>
      </c>
      <c r="U84" s="12" t="s">
        <v>0</v>
      </c>
      <c r="V84" s="1"/>
      <c r="W84" s="1"/>
    </row>
    <row r="85" spans="1:23" ht="12.75" customHeight="1" x14ac:dyDescent="0.2">
      <c r="A85" s="18"/>
      <c r="B85" s="61" t="s">
        <v>359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4">
        <v>1</v>
      </c>
      <c r="N85" s="24">
        <v>6</v>
      </c>
      <c r="O85" s="23" t="s">
        <v>358</v>
      </c>
      <c r="P85" s="22" t="s">
        <v>0</v>
      </c>
      <c r="Q85" s="21"/>
      <c r="R85" s="20">
        <v>182.28</v>
      </c>
      <c r="S85" s="20">
        <v>182.28</v>
      </c>
      <c r="T85" s="19">
        <f t="shared" si="1"/>
        <v>0</v>
      </c>
      <c r="U85" s="12" t="s">
        <v>0</v>
      </c>
      <c r="V85" s="1"/>
      <c r="W85" s="1"/>
    </row>
    <row r="86" spans="1:23" ht="45.75" customHeight="1" x14ac:dyDescent="0.2">
      <c r="A86" s="18"/>
      <c r="B86" s="61" t="s">
        <v>70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4">
        <v>1</v>
      </c>
      <c r="N86" s="24">
        <v>6</v>
      </c>
      <c r="O86" s="23" t="s">
        <v>358</v>
      </c>
      <c r="P86" s="22" t="s">
        <v>69</v>
      </c>
      <c r="Q86" s="21"/>
      <c r="R86" s="20">
        <v>182.28</v>
      </c>
      <c r="S86" s="20">
        <v>182.28</v>
      </c>
      <c r="T86" s="19">
        <f t="shared" si="1"/>
        <v>0</v>
      </c>
      <c r="U86" s="12" t="s">
        <v>0</v>
      </c>
      <c r="V86" s="1"/>
      <c r="W86" s="1"/>
    </row>
    <row r="87" spans="1:23" ht="23.25" customHeight="1" x14ac:dyDescent="0.2">
      <c r="A87" s="18"/>
      <c r="B87" s="61" t="s">
        <v>310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4">
        <v>1</v>
      </c>
      <c r="N87" s="24">
        <v>6</v>
      </c>
      <c r="O87" s="23" t="s">
        <v>358</v>
      </c>
      <c r="P87" s="22" t="s">
        <v>309</v>
      </c>
      <c r="Q87" s="21"/>
      <c r="R87" s="20">
        <v>182.28</v>
      </c>
      <c r="S87" s="20">
        <v>182.28</v>
      </c>
      <c r="T87" s="19">
        <f t="shared" si="1"/>
        <v>0</v>
      </c>
      <c r="U87" s="12" t="s">
        <v>0</v>
      </c>
      <c r="V87" s="1"/>
      <c r="W87" s="1"/>
    </row>
    <row r="88" spans="1:23" ht="12.75" customHeight="1" x14ac:dyDescent="0.2">
      <c r="A88" s="18"/>
      <c r="B88" s="61" t="s">
        <v>357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4">
        <v>1</v>
      </c>
      <c r="N88" s="24">
        <v>11</v>
      </c>
      <c r="O88" s="23" t="s">
        <v>0</v>
      </c>
      <c r="P88" s="22" t="s">
        <v>0</v>
      </c>
      <c r="Q88" s="21"/>
      <c r="R88" s="20">
        <v>99</v>
      </c>
      <c r="S88" s="20">
        <v>0</v>
      </c>
      <c r="T88" s="19">
        <f t="shared" si="1"/>
        <v>99</v>
      </c>
      <c r="U88" s="12" t="s">
        <v>0</v>
      </c>
      <c r="V88" s="1"/>
      <c r="W88" s="1"/>
    </row>
    <row r="89" spans="1:23" ht="12.75" customHeight="1" x14ac:dyDescent="0.2">
      <c r="A89" s="18"/>
      <c r="B89" s="61" t="s">
        <v>34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4">
        <v>1</v>
      </c>
      <c r="N89" s="24">
        <v>11</v>
      </c>
      <c r="O89" s="23" t="s">
        <v>33</v>
      </c>
      <c r="P89" s="22" t="s">
        <v>0</v>
      </c>
      <c r="Q89" s="21"/>
      <c r="R89" s="20">
        <v>99</v>
      </c>
      <c r="S89" s="20">
        <v>0</v>
      </c>
      <c r="T89" s="19">
        <f t="shared" si="1"/>
        <v>99</v>
      </c>
      <c r="U89" s="12" t="s">
        <v>0</v>
      </c>
      <c r="V89" s="1"/>
      <c r="W89" s="1"/>
    </row>
    <row r="90" spans="1:23" ht="12.75" customHeight="1" x14ac:dyDescent="0.2">
      <c r="A90" s="18"/>
      <c r="B90" s="61" t="s">
        <v>356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4">
        <v>1</v>
      </c>
      <c r="N90" s="24">
        <v>11</v>
      </c>
      <c r="O90" s="23" t="s">
        <v>355</v>
      </c>
      <c r="P90" s="22" t="s">
        <v>0</v>
      </c>
      <c r="Q90" s="21"/>
      <c r="R90" s="20">
        <v>99</v>
      </c>
      <c r="S90" s="20">
        <v>0</v>
      </c>
      <c r="T90" s="19">
        <f t="shared" si="1"/>
        <v>99</v>
      </c>
      <c r="U90" s="12" t="s">
        <v>0</v>
      </c>
      <c r="V90" s="1"/>
      <c r="W90" s="1"/>
    </row>
    <row r="91" spans="1:23" ht="23.25" customHeight="1" x14ac:dyDescent="0.2">
      <c r="A91" s="18"/>
      <c r="B91" s="61" t="s">
        <v>354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4">
        <v>1</v>
      </c>
      <c r="N91" s="24">
        <v>11</v>
      </c>
      <c r="O91" s="23" t="s">
        <v>352</v>
      </c>
      <c r="P91" s="22" t="s">
        <v>0</v>
      </c>
      <c r="Q91" s="21"/>
      <c r="R91" s="20">
        <v>99</v>
      </c>
      <c r="S91" s="20">
        <v>0</v>
      </c>
      <c r="T91" s="19">
        <f t="shared" si="1"/>
        <v>99</v>
      </c>
      <c r="U91" s="12" t="s">
        <v>0</v>
      </c>
      <c r="V91" s="1"/>
      <c r="W91" s="1"/>
    </row>
    <row r="92" spans="1:23" ht="12.75" customHeight="1" x14ac:dyDescent="0.2">
      <c r="A92" s="18"/>
      <c r="B92" s="61" t="s">
        <v>64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4">
        <v>1</v>
      </c>
      <c r="N92" s="24">
        <v>11</v>
      </c>
      <c r="O92" s="23" t="s">
        <v>352</v>
      </c>
      <c r="P92" s="22" t="s">
        <v>63</v>
      </c>
      <c r="Q92" s="21"/>
      <c r="R92" s="20">
        <v>99</v>
      </c>
      <c r="S92" s="20">
        <v>0</v>
      </c>
      <c r="T92" s="19">
        <f t="shared" si="1"/>
        <v>99</v>
      </c>
      <c r="U92" s="12" t="s">
        <v>0</v>
      </c>
      <c r="V92" s="1"/>
      <c r="W92" s="1"/>
    </row>
    <row r="93" spans="1:23" ht="12.75" customHeight="1" x14ac:dyDescent="0.2">
      <c r="A93" s="18"/>
      <c r="B93" s="61" t="s">
        <v>353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4">
        <v>1</v>
      </c>
      <c r="N93" s="24">
        <v>11</v>
      </c>
      <c r="O93" s="23" t="s">
        <v>352</v>
      </c>
      <c r="P93" s="22" t="s">
        <v>351</v>
      </c>
      <c r="Q93" s="21"/>
      <c r="R93" s="20">
        <v>99</v>
      </c>
      <c r="S93" s="20">
        <v>0</v>
      </c>
      <c r="T93" s="19">
        <f t="shared" si="1"/>
        <v>99</v>
      </c>
      <c r="U93" s="12" t="s">
        <v>0</v>
      </c>
      <c r="V93" s="1"/>
      <c r="W93" s="1"/>
    </row>
    <row r="94" spans="1:23" ht="12.75" customHeight="1" x14ac:dyDescent="0.2">
      <c r="A94" s="18"/>
      <c r="B94" s="61" t="s">
        <v>350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4">
        <v>1</v>
      </c>
      <c r="N94" s="24">
        <v>13</v>
      </c>
      <c r="O94" s="23" t="s">
        <v>0</v>
      </c>
      <c r="P94" s="22" t="s">
        <v>0</v>
      </c>
      <c r="Q94" s="21"/>
      <c r="R94" s="20">
        <v>17271.11</v>
      </c>
      <c r="S94" s="20">
        <f>S95+S122+S148+S158+S171</f>
        <v>17079.73</v>
      </c>
      <c r="T94" s="19">
        <f t="shared" si="1"/>
        <v>191.38000000000102</v>
      </c>
      <c r="U94" s="12" t="s">
        <v>0</v>
      </c>
      <c r="V94" s="1"/>
      <c r="W94" s="1"/>
    </row>
    <row r="95" spans="1:23" ht="34.5" customHeight="1" x14ac:dyDescent="0.2">
      <c r="A95" s="18"/>
      <c r="B95" s="61" t="s">
        <v>116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4">
        <v>1</v>
      </c>
      <c r="N95" s="24">
        <v>13</v>
      </c>
      <c r="O95" s="23" t="s">
        <v>115</v>
      </c>
      <c r="P95" s="22" t="s">
        <v>0</v>
      </c>
      <c r="Q95" s="21"/>
      <c r="R95" s="20">
        <v>8318.3700000000008</v>
      </c>
      <c r="S95" s="20">
        <v>8318.3700000000008</v>
      </c>
      <c r="T95" s="19">
        <f t="shared" si="1"/>
        <v>0</v>
      </c>
      <c r="U95" s="12" t="s">
        <v>0</v>
      </c>
      <c r="V95" s="1"/>
      <c r="W95" s="1"/>
    </row>
    <row r="96" spans="1:23" ht="45.75" customHeight="1" x14ac:dyDescent="0.2">
      <c r="A96" s="18"/>
      <c r="B96" s="61" t="s">
        <v>349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4">
        <v>1</v>
      </c>
      <c r="N96" s="24">
        <v>13</v>
      </c>
      <c r="O96" s="23" t="s">
        <v>348</v>
      </c>
      <c r="P96" s="22" t="s">
        <v>0</v>
      </c>
      <c r="Q96" s="21"/>
      <c r="R96" s="20">
        <v>912.8</v>
      </c>
      <c r="S96" s="20">
        <v>912.8</v>
      </c>
      <c r="T96" s="19">
        <f t="shared" si="1"/>
        <v>0</v>
      </c>
      <c r="U96" s="12" t="s">
        <v>0</v>
      </c>
      <c r="V96" s="1"/>
      <c r="W96" s="1"/>
    </row>
    <row r="97" spans="1:23" ht="23.25" customHeight="1" x14ac:dyDescent="0.2">
      <c r="A97" s="18"/>
      <c r="B97" s="61" t="s">
        <v>134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4">
        <v>1</v>
      </c>
      <c r="N97" s="24">
        <v>13</v>
      </c>
      <c r="O97" s="23" t="s">
        <v>347</v>
      </c>
      <c r="P97" s="22" t="s">
        <v>0</v>
      </c>
      <c r="Q97" s="21"/>
      <c r="R97" s="20">
        <v>117.6</v>
      </c>
      <c r="S97" s="20">
        <v>117.6</v>
      </c>
      <c r="T97" s="19">
        <f t="shared" si="1"/>
        <v>0</v>
      </c>
      <c r="U97" s="12" t="s">
        <v>0</v>
      </c>
      <c r="V97" s="1"/>
      <c r="W97" s="1"/>
    </row>
    <row r="98" spans="1:23" ht="23.25" customHeight="1" x14ac:dyDescent="0.2">
      <c r="A98" s="18"/>
      <c r="B98" s="61" t="s">
        <v>40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4">
        <v>1</v>
      </c>
      <c r="N98" s="24">
        <v>13</v>
      </c>
      <c r="O98" s="23" t="s">
        <v>347</v>
      </c>
      <c r="P98" s="22" t="s">
        <v>39</v>
      </c>
      <c r="Q98" s="21"/>
      <c r="R98" s="20">
        <v>117.6</v>
      </c>
      <c r="S98" s="20">
        <v>117.6</v>
      </c>
      <c r="T98" s="19">
        <f t="shared" si="1"/>
        <v>0</v>
      </c>
      <c r="U98" s="12" t="s">
        <v>0</v>
      </c>
      <c r="V98" s="1"/>
      <c r="W98" s="1"/>
    </row>
    <row r="99" spans="1:23" ht="23.25" customHeight="1" x14ac:dyDescent="0.2">
      <c r="A99" s="18"/>
      <c r="B99" s="61" t="s">
        <v>38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4">
        <v>1</v>
      </c>
      <c r="N99" s="24">
        <v>13</v>
      </c>
      <c r="O99" s="23" t="s">
        <v>347</v>
      </c>
      <c r="P99" s="22" t="s">
        <v>37</v>
      </c>
      <c r="Q99" s="21"/>
      <c r="R99" s="20">
        <v>117.6</v>
      </c>
      <c r="S99" s="20">
        <v>117.6</v>
      </c>
      <c r="T99" s="19">
        <f t="shared" si="1"/>
        <v>0</v>
      </c>
      <c r="U99" s="12" t="s">
        <v>0</v>
      </c>
      <c r="V99" s="1"/>
      <c r="W99" s="1"/>
    </row>
    <row r="100" spans="1:23" ht="12.75" customHeight="1" x14ac:dyDescent="0.2">
      <c r="A100" s="18"/>
      <c r="B100" s="61" t="s">
        <v>52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4">
        <v>1</v>
      </c>
      <c r="N100" s="24">
        <v>13</v>
      </c>
      <c r="O100" s="23" t="s">
        <v>346</v>
      </c>
      <c r="P100" s="22" t="s">
        <v>0</v>
      </c>
      <c r="Q100" s="21"/>
      <c r="R100" s="20">
        <v>795.2</v>
      </c>
      <c r="S100" s="20">
        <v>795.2</v>
      </c>
      <c r="T100" s="19">
        <f t="shared" si="1"/>
        <v>0</v>
      </c>
      <c r="U100" s="12" t="s">
        <v>0</v>
      </c>
      <c r="V100" s="1"/>
      <c r="W100" s="1"/>
    </row>
    <row r="101" spans="1:23" ht="23.25" customHeight="1" x14ac:dyDescent="0.2">
      <c r="A101" s="18"/>
      <c r="B101" s="61" t="s">
        <v>40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4">
        <v>1</v>
      </c>
      <c r="N101" s="24">
        <v>13</v>
      </c>
      <c r="O101" s="23" t="s">
        <v>346</v>
      </c>
      <c r="P101" s="22" t="s">
        <v>39</v>
      </c>
      <c r="Q101" s="21"/>
      <c r="R101" s="20">
        <v>795.2</v>
      </c>
      <c r="S101" s="20">
        <v>795.2</v>
      </c>
      <c r="T101" s="19">
        <f t="shared" si="1"/>
        <v>0</v>
      </c>
      <c r="U101" s="12" t="s">
        <v>0</v>
      </c>
      <c r="V101" s="1"/>
      <c r="W101" s="1"/>
    </row>
    <row r="102" spans="1:23" ht="23.25" customHeight="1" x14ac:dyDescent="0.2">
      <c r="A102" s="18"/>
      <c r="B102" s="61" t="s">
        <v>38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4">
        <v>1</v>
      </c>
      <c r="N102" s="24">
        <v>13</v>
      </c>
      <c r="O102" s="23" t="s">
        <v>346</v>
      </c>
      <c r="P102" s="22" t="s">
        <v>37</v>
      </c>
      <c r="Q102" s="21"/>
      <c r="R102" s="20">
        <v>795.2</v>
      </c>
      <c r="S102" s="20">
        <v>795.2</v>
      </c>
      <c r="T102" s="19">
        <f t="shared" si="1"/>
        <v>0</v>
      </c>
      <c r="U102" s="12" t="s">
        <v>0</v>
      </c>
      <c r="V102" s="1"/>
      <c r="W102" s="1"/>
    </row>
    <row r="103" spans="1:23" ht="34.5" customHeight="1" x14ac:dyDescent="0.2">
      <c r="A103" s="18"/>
      <c r="B103" s="61" t="s">
        <v>345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4">
        <v>1</v>
      </c>
      <c r="N103" s="24">
        <v>13</v>
      </c>
      <c r="O103" s="23" t="s">
        <v>344</v>
      </c>
      <c r="P103" s="22" t="s">
        <v>0</v>
      </c>
      <c r="Q103" s="21"/>
      <c r="R103" s="20">
        <v>17.16</v>
      </c>
      <c r="S103" s="20">
        <v>17.16</v>
      </c>
      <c r="T103" s="19">
        <f t="shared" si="1"/>
        <v>0</v>
      </c>
      <c r="U103" s="12" t="s">
        <v>0</v>
      </c>
      <c r="V103" s="1"/>
      <c r="W103" s="1"/>
    </row>
    <row r="104" spans="1:23" ht="12.75" customHeight="1" x14ac:dyDescent="0.2">
      <c r="A104" s="18"/>
      <c r="B104" s="61" t="s">
        <v>52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4">
        <v>1</v>
      </c>
      <c r="N104" s="24">
        <v>13</v>
      </c>
      <c r="O104" s="23" t="s">
        <v>343</v>
      </c>
      <c r="P104" s="22" t="s">
        <v>0</v>
      </c>
      <c r="Q104" s="21"/>
      <c r="R104" s="20">
        <v>17.16</v>
      </c>
      <c r="S104" s="20">
        <v>17.16</v>
      </c>
      <c r="T104" s="19">
        <f t="shared" si="1"/>
        <v>0</v>
      </c>
      <c r="U104" s="12" t="s">
        <v>0</v>
      </c>
      <c r="V104" s="1"/>
      <c r="W104" s="1"/>
    </row>
    <row r="105" spans="1:23" ht="23.25" customHeight="1" x14ac:dyDescent="0.2">
      <c r="A105" s="18"/>
      <c r="B105" s="61" t="s">
        <v>40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4">
        <v>1</v>
      </c>
      <c r="N105" s="24">
        <v>13</v>
      </c>
      <c r="O105" s="23" t="s">
        <v>343</v>
      </c>
      <c r="P105" s="22" t="s">
        <v>39</v>
      </c>
      <c r="Q105" s="21"/>
      <c r="R105" s="20">
        <v>17.16</v>
      </c>
      <c r="S105" s="20">
        <v>17.16</v>
      </c>
      <c r="T105" s="19">
        <f t="shared" si="1"/>
        <v>0</v>
      </c>
      <c r="U105" s="12" t="s">
        <v>0</v>
      </c>
      <c r="V105" s="1"/>
      <c r="W105" s="1"/>
    </row>
    <row r="106" spans="1:23" ht="23.25" customHeight="1" x14ac:dyDescent="0.2">
      <c r="A106" s="18"/>
      <c r="B106" s="61" t="s">
        <v>38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4">
        <v>1</v>
      </c>
      <c r="N106" s="24">
        <v>13</v>
      </c>
      <c r="O106" s="23" t="s">
        <v>343</v>
      </c>
      <c r="P106" s="22" t="s">
        <v>37</v>
      </c>
      <c r="Q106" s="21"/>
      <c r="R106" s="20">
        <v>17.16</v>
      </c>
      <c r="S106" s="20">
        <v>17.16</v>
      </c>
      <c r="T106" s="19">
        <f t="shared" si="1"/>
        <v>0</v>
      </c>
      <c r="U106" s="12" t="s">
        <v>0</v>
      </c>
      <c r="V106" s="1"/>
      <c r="W106" s="1"/>
    </row>
    <row r="107" spans="1:23" ht="45.75" customHeight="1" x14ac:dyDescent="0.2">
      <c r="A107" s="18"/>
      <c r="B107" s="61" t="s">
        <v>342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4">
        <v>1</v>
      </c>
      <c r="N107" s="24">
        <v>13</v>
      </c>
      <c r="O107" s="23" t="s">
        <v>341</v>
      </c>
      <c r="P107" s="22" t="s">
        <v>0</v>
      </c>
      <c r="Q107" s="21"/>
      <c r="R107" s="20">
        <v>7085.05</v>
      </c>
      <c r="S107" s="20">
        <v>7085.05</v>
      </c>
      <c r="T107" s="19">
        <f t="shared" si="1"/>
        <v>0</v>
      </c>
      <c r="U107" s="12" t="s">
        <v>0</v>
      </c>
      <c r="V107" s="1"/>
      <c r="W107" s="1"/>
    </row>
    <row r="108" spans="1:23" ht="12.75" customHeight="1" x14ac:dyDescent="0.2">
      <c r="A108" s="18"/>
      <c r="B108" s="61" t="s">
        <v>52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4">
        <v>1</v>
      </c>
      <c r="N108" s="24">
        <v>13</v>
      </c>
      <c r="O108" s="23" t="s">
        <v>340</v>
      </c>
      <c r="P108" s="22" t="s">
        <v>0</v>
      </c>
      <c r="Q108" s="21"/>
      <c r="R108" s="20">
        <v>7085.05</v>
      </c>
      <c r="S108" s="20">
        <v>7085.05</v>
      </c>
      <c r="T108" s="19">
        <f t="shared" si="1"/>
        <v>0</v>
      </c>
      <c r="U108" s="12" t="s">
        <v>0</v>
      </c>
      <c r="V108" s="1"/>
      <c r="W108" s="1"/>
    </row>
    <row r="109" spans="1:23" ht="45.75" customHeight="1" x14ac:dyDescent="0.2">
      <c r="A109" s="18"/>
      <c r="B109" s="61" t="s">
        <v>70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4">
        <v>1</v>
      </c>
      <c r="N109" s="24">
        <v>13</v>
      </c>
      <c r="O109" s="23" t="s">
        <v>340</v>
      </c>
      <c r="P109" s="22" t="s">
        <v>69</v>
      </c>
      <c r="Q109" s="21"/>
      <c r="R109" s="20">
        <v>7085.05</v>
      </c>
      <c r="S109" s="20">
        <v>7085.05</v>
      </c>
      <c r="T109" s="19">
        <f t="shared" si="1"/>
        <v>0</v>
      </c>
      <c r="U109" s="12" t="s">
        <v>0</v>
      </c>
      <c r="V109" s="1"/>
      <c r="W109" s="1"/>
    </row>
    <row r="110" spans="1:23" ht="12.75" customHeight="1" x14ac:dyDescent="0.2">
      <c r="A110" s="18"/>
      <c r="B110" s="61" t="s">
        <v>68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4">
        <v>1</v>
      </c>
      <c r="N110" s="24">
        <v>13</v>
      </c>
      <c r="O110" s="23" t="s">
        <v>340</v>
      </c>
      <c r="P110" s="22" t="s">
        <v>67</v>
      </c>
      <c r="Q110" s="21"/>
      <c r="R110" s="20">
        <v>7085.05</v>
      </c>
      <c r="S110" s="20">
        <v>7085.05</v>
      </c>
      <c r="T110" s="19">
        <f t="shared" si="1"/>
        <v>0</v>
      </c>
      <c r="U110" s="12" t="s">
        <v>0</v>
      </c>
      <c r="V110" s="1"/>
      <c r="W110" s="1"/>
    </row>
    <row r="111" spans="1:23" ht="23.25" customHeight="1" x14ac:dyDescent="0.2">
      <c r="A111" s="18"/>
      <c r="B111" s="61" t="s">
        <v>339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4">
        <v>1</v>
      </c>
      <c r="N111" s="24">
        <v>13</v>
      </c>
      <c r="O111" s="23" t="s">
        <v>338</v>
      </c>
      <c r="P111" s="22" t="s">
        <v>0</v>
      </c>
      <c r="Q111" s="21"/>
      <c r="R111" s="20">
        <v>33.96</v>
      </c>
      <c r="S111" s="20">
        <v>33.96</v>
      </c>
      <c r="T111" s="19">
        <f t="shared" si="1"/>
        <v>0</v>
      </c>
      <c r="U111" s="12" t="s">
        <v>0</v>
      </c>
      <c r="V111" s="1"/>
      <c r="W111" s="1"/>
    </row>
    <row r="112" spans="1:23" ht="12.75" customHeight="1" x14ac:dyDescent="0.2">
      <c r="A112" s="18"/>
      <c r="B112" s="61" t="s">
        <v>52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4">
        <v>1</v>
      </c>
      <c r="N112" s="24">
        <v>13</v>
      </c>
      <c r="O112" s="23" t="s">
        <v>337</v>
      </c>
      <c r="P112" s="22" t="s">
        <v>0</v>
      </c>
      <c r="Q112" s="21"/>
      <c r="R112" s="20">
        <v>33.96</v>
      </c>
      <c r="S112" s="20">
        <v>33.96</v>
      </c>
      <c r="T112" s="19">
        <f t="shared" si="1"/>
        <v>0</v>
      </c>
      <c r="U112" s="12" t="s">
        <v>0</v>
      </c>
      <c r="V112" s="1"/>
      <c r="W112" s="1"/>
    </row>
    <row r="113" spans="1:23" ht="12.75" customHeight="1" x14ac:dyDescent="0.2">
      <c r="A113" s="18"/>
      <c r="B113" s="61" t="s">
        <v>64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4">
        <v>1</v>
      </c>
      <c r="N113" s="24">
        <v>13</v>
      </c>
      <c r="O113" s="23" t="s">
        <v>337</v>
      </c>
      <c r="P113" s="22" t="s">
        <v>63</v>
      </c>
      <c r="Q113" s="21"/>
      <c r="R113" s="20">
        <v>33.96</v>
      </c>
      <c r="S113" s="20">
        <v>33.96</v>
      </c>
      <c r="T113" s="19">
        <f t="shared" si="1"/>
        <v>0</v>
      </c>
      <c r="U113" s="12" t="s">
        <v>0</v>
      </c>
      <c r="V113" s="1"/>
      <c r="W113" s="1"/>
    </row>
    <row r="114" spans="1:23" ht="12.75" customHeight="1" x14ac:dyDescent="0.2">
      <c r="A114" s="18"/>
      <c r="B114" s="61" t="s">
        <v>62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4">
        <v>1</v>
      </c>
      <c r="N114" s="24">
        <v>13</v>
      </c>
      <c r="O114" s="23" t="s">
        <v>337</v>
      </c>
      <c r="P114" s="22" t="s">
        <v>60</v>
      </c>
      <c r="Q114" s="21"/>
      <c r="R114" s="20">
        <v>33.96</v>
      </c>
      <c r="S114" s="20">
        <v>33.96</v>
      </c>
      <c r="T114" s="19">
        <f t="shared" si="1"/>
        <v>0</v>
      </c>
      <c r="U114" s="12" t="s">
        <v>0</v>
      </c>
      <c r="V114" s="1"/>
      <c r="W114" s="1"/>
    </row>
    <row r="115" spans="1:23" ht="34.5" customHeight="1" x14ac:dyDescent="0.2">
      <c r="A115" s="18"/>
      <c r="B115" s="61" t="s">
        <v>336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4">
        <v>1</v>
      </c>
      <c r="N115" s="24">
        <v>13</v>
      </c>
      <c r="O115" s="23" t="s">
        <v>335</v>
      </c>
      <c r="P115" s="22" t="s">
        <v>0</v>
      </c>
      <c r="Q115" s="21"/>
      <c r="R115" s="20">
        <v>269.39999999999998</v>
      </c>
      <c r="S115" s="20">
        <v>269.39999999999998</v>
      </c>
      <c r="T115" s="19">
        <f t="shared" si="1"/>
        <v>0</v>
      </c>
      <c r="U115" s="12" t="s">
        <v>0</v>
      </c>
      <c r="V115" s="1"/>
      <c r="W115" s="1"/>
    </row>
    <row r="116" spans="1:23" ht="23.25" customHeight="1" x14ac:dyDescent="0.2">
      <c r="A116" s="18"/>
      <c r="B116" s="61" t="s">
        <v>134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4">
        <v>1</v>
      </c>
      <c r="N116" s="24">
        <v>13</v>
      </c>
      <c r="O116" s="23" t="s">
        <v>334</v>
      </c>
      <c r="P116" s="22" t="s">
        <v>0</v>
      </c>
      <c r="Q116" s="21"/>
      <c r="R116" s="20">
        <v>269.39999999999998</v>
      </c>
      <c r="S116" s="20">
        <v>269.39999999999998</v>
      </c>
      <c r="T116" s="19">
        <f t="shared" si="1"/>
        <v>0</v>
      </c>
      <c r="U116" s="12" t="s">
        <v>0</v>
      </c>
      <c r="V116" s="1"/>
      <c r="W116" s="1"/>
    </row>
    <row r="117" spans="1:23" ht="23.25" customHeight="1" x14ac:dyDescent="0.2">
      <c r="A117" s="18"/>
      <c r="B117" s="61" t="s">
        <v>40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4">
        <v>1</v>
      </c>
      <c r="N117" s="24">
        <v>13</v>
      </c>
      <c r="O117" s="23" t="s">
        <v>334</v>
      </c>
      <c r="P117" s="22" t="s">
        <v>39</v>
      </c>
      <c r="Q117" s="21"/>
      <c r="R117" s="20">
        <v>269.39999999999998</v>
      </c>
      <c r="S117" s="20">
        <v>269.39999999999998</v>
      </c>
      <c r="T117" s="19">
        <f t="shared" si="1"/>
        <v>0</v>
      </c>
      <c r="U117" s="12" t="s">
        <v>0</v>
      </c>
      <c r="V117" s="1"/>
      <c r="W117" s="1"/>
    </row>
    <row r="118" spans="1:23" ht="23.25" customHeight="1" x14ac:dyDescent="0.2">
      <c r="A118" s="18"/>
      <c r="B118" s="61" t="s">
        <v>38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4">
        <v>1</v>
      </c>
      <c r="N118" s="24">
        <v>13</v>
      </c>
      <c r="O118" s="23" t="s">
        <v>334</v>
      </c>
      <c r="P118" s="22" t="s">
        <v>37</v>
      </c>
      <c r="Q118" s="21"/>
      <c r="R118" s="20">
        <v>269.39999999999998</v>
      </c>
      <c r="S118" s="20">
        <v>269.39999999999998</v>
      </c>
      <c r="T118" s="19">
        <f t="shared" si="1"/>
        <v>0</v>
      </c>
      <c r="U118" s="12" t="s">
        <v>0</v>
      </c>
      <c r="V118" s="1"/>
      <c r="W118" s="1"/>
    </row>
    <row r="119" spans="1:23" ht="12.75" hidden="1" customHeight="1" x14ac:dyDescent="0.2">
      <c r="A119" s="18"/>
      <c r="B119" s="61" t="s">
        <v>52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4">
        <v>1</v>
      </c>
      <c r="N119" s="24">
        <v>13</v>
      </c>
      <c r="O119" s="23" t="s">
        <v>333</v>
      </c>
      <c r="P119" s="22" t="s">
        <v>0</v>
      </c>
      <c r="Q119" s="21"/>
      <c r="R119" s="20">
        <v>0</v>
      </c>
      <c r="S119" s="20">
        <v>0</v>
      </c>
      <c r="T119" s="19">
        <f t="shared" si="1"/>
        <v>0</v>
      </c>
      <c r="U119" s="12" t="s">
        <v>0</v>
      </c>
      <c r="V119" s="1"/>
      <c r="W119" s="1"/>
    </row>
    <row r="120" spans="1:23" ht="23.25" hidden="1" customHeight="1" x14ac:dyDescent="0.2">
      <c r="A120" s="18"/>
      <c r="B120" s="61" t="s">
        <v>40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4">
        <v>1</v>
      </c>
      <c r="N120" s="24">
        <v>13</v>
      </c>
      <c r="O120" s="23" t="s">
        <v>333</v>
      </c>
      <c r="P120" s="22" t="s">
        <v>39</v>
      </c>
      <c r="Q120" s="21"/>
      <c r="R120" s="20">
        <v>0</v>
      </c>
      <c r="S120" s="20">
        <v>0</v>
      </c>
      <c r="T120" s="19">
        <f t="shared" si="1"/>
        <v>0</v>
      </c>
      <c r="U120" s="12" t="s">
        <v>0</v>
      </c>
      <c r="V120" s="1"/>
      <c r="W120" s="1"/>
    </row>
    <row r="121" spans="1:23" ht="23.25" hidden="1" customHeight="1" x14ac:dyDescent="0.2">
      <c r="A121" s="18"/>
      <c r="B121" s="61" t="s">
        <v>38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4">
        <v>1</v>
      </c>
      <c r="N121" s="24">
        <v>13</v>
      </c>
      <c r="O121" s="23" t="s">
        <v>333</v>
      </c>
      <c r="P121" s="22" t="s">
        <v>37</v>
      </c>
      <c r="Q121" s="21"/>
      <c r="R121" s="20">
        <v>0</v>
      </c>
      <c r="S121" s="20">
        <v>0</v>
      </c>
      <c r="T121" s="19">
        <f t="shared" si="1"/>
        <v>0</v>
      </c>
      <c r="U121" s="12" t="s">
        <v>0</v>
      </c>
      <c r="V121" s="1"/>
      <c r="W121" s="1"/>
    </row>
    <row r="122" spans="1:23" ht="34.5" customHeight="1" x14ac:dyDescent="0.2">
      <c r="A122" s="18"/>
      <c r="B122" s="61" t="s">
        <v>263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4">
        <v>1</v>
      </c>
      <c r="N122" s="24">
        <v>13</v>
      </c>
      <c r="O122" s="23" t="s">
        <v>262</v>
      </c>
      <c r="P122" s="22" t="s">
        <v>0</v>
      </c>
      <c r="Q122" s="21"/>
      <c r="R122" s="20">
        <v>3462.74</v>
      </c>
      <c r="S122" s="20">
        <v>3462.74</v>
      </c>
      <c r="T122" s="19">
        <f t="shared" si="1"/>
        <v>0</v>
      </c>
      <c r="U122" s="12" t="s">
        <v>0</v>
      </c>
      <c r="V122" s="1"/>
      <c r="W122" s="1"/>
    </row>
    <row r="123" spans="1:23" ht="34.5" customHeight="1" x14ac:dyDescent="0.2">
      <c r="A123" s="18"/>
      <c r="B123" s="61" t="s">
        <v>332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4">
        <v>1</v>
      </c>
      <c r="N123" s="24">
        <v>13</v>
      </c>
      <c r="O123" s="23" t="s">
        <v>331</v>
      </c>
      <c r="P123" s="22" t="s">
        <v>0</v>
      </c>
      <c r="Q123" s="21"/>
      <c r="R123" s="20">
        <v>44</v>
      </c>
      <c r="S123" s="20">
        <v>44</v>
      </c>
      <c r="T123" s="19">
        <f t="shared" si="1"/>
        <v>0</v>
      </c>
      <c r="U123" s="12" t="s">
        <v>0</v>
      </c>
      <c r="V123" s="1"/>
      <c r="W123" s="1"/>
    </row>
    <row r="124" spans="1:23" ht="23.25" customHeight="1" x14ac:dyDescent="0.2">
      <c r="A124" s="18"/>
      <c r="B124" s="61" t="s">
        <v>134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4">
        <v>1</v>
      </c>
      <c r="N124" s="24">
        <v>13</v>
      </c>
      <c r="O124" s="23" t="s">
        <v>330</v>
      </c>
      <c r="P124" s="22" t="s">
        <v>0</v>
      </c>
      <c r="Q124" s="21"/>
      <c r="R124" s="20">
        <v>39</v>
      </c>
      <c r="S124" s="20">
        <v>39</v>
      </c>
      <c r="T124" s="19">
        <f t="shared" si="1"/>
        <v>0</v>
      </c>
      <c r="U124" s="12" t="s">
        <v>0</v>
      </c>
      <c r="V124" s="1"/>
      <c r="W124" s="1"/>
    </row>
    <row r="125" spans="1:23" ht="23.25" customHeight="1" x14ac:dyDescent="0.2">
      <c r="A125" s="18"/>
      <c r="B125" s="61" t="s">
        <v>40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4">
        <v>1</v>
      </c>
      <c r="N125" s="24">
        <v>13</v>
      </c>
      <c r="O125" s="23" t="s">
        <v>330</v>
      </c>
      <c r="P125" s="22" t="s">
        <v>39</v>
      </c>
      <c r="Q125" s="21"/>
      <c r="R125" s="20">
        <v>39</v>
      </c>
      <c r="S125" s="20">
        <v>39</v>
      </c>
      <c r="T125" s="19">
        <f t="shared" si="1"/>
        <v>0</v>
      </c>
      <c r="U125" s="12" t="s">
        <v>0</v>
      </c>
      <c r="V125" s="1"/>
      <c r="W125" s="1"/>
    </row>
    <row r="126" spans="1:23" ht="23.25" customHeight="1" x14ac:dyDescent="0.2">
      <c r="A126" s="18"/>
      <c r="B126" s="61" t="s">
        <v>38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4">
        <v>1</v>
      </c>
      <c r="N126" s="24">
        <v>13</v>
      </c>
      <c r="O126" s="23" t="s">
        <v>330</v>
      </c>
      <c r="P126" s="22" t="s">
        <v>37</v>
      </c>
      <c r="Q126" s="21"/>
      <c r="R126" s="20">
        <v>39</v>
      </c>
      <c r="S126" s="20">
        <v>39</v>
      </c>
      <c r="T126" s="19">
        <f t="shared" si="1"/>
        <v>0</v>
      </c>
      <c r="U126" s="12" t="s">
        <v>0</v>
      </c>
      <c r="V126" s="1"/>
      <c r="W126" s="1"/>
    </row>
    <row r="127" spans="1:23" ht="12.75" customHeight="1" x14ac:dyDescent="0.2">
      <c r="A127" s="18"/>
      <c r="B127" s="61" t="s">
        <v>52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4">
        <v>1</v>
      </c>
      <c r="N127" s="24">
        <v>13</v>
      </c>
      <c r="O127" s="23" t="s">
        <v>329</v>
      </c>
      <c r="P127" s="22" t="s">
        <v>0</v>
      </c>
      <c r="Q127" s="21"/>
      <c r="R127" s="20">
        <v>5</v>
      </c>
      <c r="S127" s="20">
        <v>5</v>
      </c>
      <c r="T127" s="19">
        <f t="shared" si="1"/>
        <v>0</v>
      </c>
      <c r="U127" s="12" t="s">
        <v>0</v>
      </c>
      <c r="V127" s="1"/>
      <c r="W127" s="1"/>
    </row>
    <row r="128" spans="1:23" ht="23.25" customHeight="1" x14ac:dyDescent="0.2">
      <c r="A128" s="18"/>
      <c r="B128" s="61" t="s">
        <v>40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4">
        <v>1</v>
      </c>
      <c r="N128" s="24">
        <v>13</v>
      </c>
      <c r="O128" s="23" t="s">
        <v>329</v>
      </c>
      <c r="P128" s="22" t="s">
        <v>39</v>
      </c>
      <c r="Q128" s="21"/>
      <c r="R128" s="20">
        <v>5</v>
      </c>
      <c r="S128" s="20">
        <v>5</v>
      </c>
      <c r="T128" s="19">
        <f t="shared" si="1"/>
        <v>0</v>
      </c>
      <c r="U128" s="12" t="s">
        <v>0</v>
      </c>
      <c r="V128" s="1"/>
      <c r="W128" s="1"/>
    </row>
    <row r="129" spans="1:23" ht="23.25" customHeight="1" x14ac:dyDescent="0.2">
      <c r="A129" s="18"/>
      <c r="B129" s="61" t="s">
        <v>38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4">
        <v>1</v>
      </c>
      <c r="N129" s="24">
        <v>13</v>
      </c>
      <c r="O129" s="23" t="s">
        <v>329</v>
      </c>
      <c r="P129" s="22" t="s">
        <v>37</v>
      </c>
      <c r="Q129" s="21"/>
      <c r="R129" s="20">
        <v>5</v>
      </c>
      <c r="S129" s="20">
        <v>5</v>
      </c>
      <c r="T129" s="19">
        <f t="shared" si="1"/>
        <v>0</v>
      </c>
      <c r="U129" s="12" t="s">
        <v>0</v>
      </c>
      <c r="V129" s="1"/>
      <c r="W129" s="1"/>
    </row>
    <row r="130" spans="1:23" ht="23.25" customHeight="1" x14ac:dyDescent="0.2">
      <c r="A130" s="18"/>
      <c r="B130" s="61" t="s">
        <v>328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4">
        <v>1</v>
      </c>
      <c r="N130" s="24">
        <v>13</v>
      </c>
      <c r="O130" s="23" t="s">
        <v>327</v>
      </c>
      <c r="P130" s="22" t="s">
        <v>0</v>
      </c>
      <c r="Q130" s="21"/>
      <c r="R130" s="20">
        <v>93</v>
      </c>
      <c r="S130" s="20">
        <v>93</v>
      </c>
      <c r="T130" s="19">
        <f t="shared" si="1"/>
        <v>0</v>
      </c>
      <c r="U130" s="12" t="s">
        <v>0</v>
      </c>
      <c r="V130" s="1"/>
      <c r="W130" s="1"/>
    </row>
    <row r="131" spans="1:23" ht="23.25" customHeight="1" x14ac:dyDescent="0.2">
      <c r="A131" s="18"/>
      <c r="B131" s="61" t="s">
        <v>134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4">
        <v>1</v>
      </c>
      <c r="N131" s="24">
        <v>13</v>
      </c>
      <c r="O131" s="23" t="s">
        <v>326</v>
      </c>
      <c r="P131" s="22" t="s">
        <v>0</v>
      </c>
      <c r="Q131" s="21"/>
      <c r="R131" s="20">
        <v>35</v>
      </c>
      <c r="S131" s="20">
        <v>35</v>
      </c>
      <c r="T131" s="19">
        <f t="shared" si="1"/>
        <v>0</v>
      </c>
      <c r="U131" s="12" t="s">
        <v>0</v>
      </c>
      <c r="V131" s="1"/>
      <c r="W131" s="1"/>
    </row>
    <row r="132" spans="1:23" ht="23.25" customHeight="1" x14ac:dyDescent="0.2">
      <c r="A132" s="18"/>
      <c r="B132" s="61" t="s">
        <v>40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4">
        <v>1</v>
      </c>
      <c r="N132" s="24">
        <v>13</v>
      </c>
      <c r="O132" s="23" t="s">
        <v>326</v>
      </c>
      <c r="P132" s="22" t="s">
        <v>39</v>
      </c>
      <c r="Q132" s="21"/>
      <c r="R132" s="20">
        <v>35</v>
      </c>
      <c r="S132" s="20">
        <v>35</v>
      </c>
      <c r="T132" s="19">
        <f t="shared" si="1"/>
        <v>0</v>
      </c>
      <c r="U132" s="12" t="s">
        <v>0</v>
      </c>
      <c r="V132" s="1"/>
      <c r="W132" s="1"/>
    </row>
    <row r="133" spans="1:23" ht="23.25" customHeight="1" x14ac:dyDescent="0.2">
      <c r="A133" s="18"/>
      <c r="B133" s="61" t="s">
        <v>38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4">
        <v>1</v>
      </c>
      <c r="N133" s="24">
        <v>13</v>
      </c>
      <c r="O133" s="23" t="s">
        <v>326</v>
      </c>
      <c r="P133" s="22" t="s">
        <v>37</v>
      </c>
      <c r="Q133" s="21"/>
      <c r="R133" s="20">
        <v>35</v>
      </c>
      <c r="S133" s="20">
        <v>35</v>
      </c>
      <c r="T133" s="19">
        <f t="shared" si="1"/>
        <v>0</v>
      </c>
      <c r="U133" s="12" t="s">
        <v>0</v>
      </c>
      <c r="V133" s="1"/>
      <c r="W133" s="1"/>
    </row>
    <row r="134" spans="1:23" ht="12.75" customHeight="1" x14ac:dyDescent="0.2">
      <c r="A134" s="18"/>
      <c r="B134" s="61" t="s">
        <v>52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4">
        <v>1</v>
      </c>
      <c r="N134" s="24">
        <v>13</v>
      </c>
      <c r="O134" s="23" t="s">
        <v>325</v>
      </c>
      <c r="P134" s="22" t="s">
        <v>0</v>
      </c>
      <c r="Q134" s="21"/>
      <c r="R134" s="20">
        <v>58</v>
      </c>
      <c r="S134" s="20">
        <v>58</v>
      </c>
      <c r="T134" s="19">
        <f t="shared" si="1"/>
        <v>0</v>
      </c>
      <c r="U134" s="12" t="s">
        <v>0</v>
      </c>
      <c r="V134" s="1"/>
      <c r="W134" s="1"/>
    </row>
    <row r="135" spans="1:23" ht="23.25" customHeight="1" x14ac:dyDescent="0.2">
      <c r="A135" s="18"/>
      <c r="B135" s="61" t="s">
        <v>40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4">
        <v>1</v>
      </c>
      <c r="N135" s="24">
        <v>13</v>
      </c>
      <c r="O135" s="23" t="s">
        <v>325</v>
      </c>
      <c r="P135" s="22" t="s">
        <v>39</v>
      </c>
      <c r="Q135" s="21"/>
      <c r="R135" s="20">
        <v>58</v>
      </c>
      <c r="S135" s="20">
        <v>58</v>
      </c>
      <c r="T135" s="19">
        <f t="shared" si="1"/>
        <v>0</v>
      </c>
      <c r="U135" s="12" t="s">
        <v>0</v>
      </c>
      <c r="V135" s="1"/>
      <c r="W135" s="1"/>
    </row>
    <row r="136" spans="1:23" ht="23.25" customHeight="1" x14ac:dyDescent="0.2">
      <c r="A136" s="18"/>
      <c r="B136" s="61" t="s">
        <v>38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4">
        <v>1</v>
      </c>
      <c r="N136" s="24">
        <v>13</v>
      </c>
      <c r="O136" s="23" t="s">
        <v>325</v>
      </c>
      <c r="P136" s="22" t="s">
        <v>37</v>
      </c>
      <c r="Q136" s="21"/>
      <c r="R136" s="20">
        <v>58</v>
      </c>
      <c r="S136" s="20">
        <v>58</v>
      </c>
      <c r="T136" s="19">
        <f t="shared" si="1"/>
        <v>0</v>
      </c>
      <c r="U136" s="12" t="s">
        <v>0</v>
      </c>
      <c r="V136" s="1"/>
      <c r="W136" s="1"/>
    </row>
    <row r="137" spans="1:23" ht="12.75" customHeight="1" x14ac:dyDescent="0.2">
      <c r="A137" s="18"/>
      <c r="B137" s="61" t="s">
        <v>261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4">
        <v>1</v>
      </c>
      <c r="N137" s="24">
        <v>13</v>
      </c>
      <c r="O137" s="23" t="s">
        <v>260</v>
      </c>
      <c r="P137" s="22" t="s">
        <v>0</v>
      </c>
      <c r="Q137" s="21"/>
      <c r="R137" s="20">
        <v>3325.74</v>
      </c>
      <c r="S137" s="20">
        <v>3325.74</v>
      </c>
      <c r="T137" s="19">
        <f t="shared" si="1"/>
        <v>0</v>
      </c>
      <c r="U137" s="12" t="s">
        <v>0</v>
      </c>
      <c r="V137" s="1"/>
      <c r="W137" s="1"/>
    </row>
    <row r="138" spans="1:23" ht="23.25" customHeight="1" x14ac:dyDescent="0.2">
      <c r="A138" s="18"/>
      <c r="B138" s="61" t="s">
        <v>44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4">
        <v>1</v>
      </c>
      <c r="N138" s="24">
        <v>13</v>
      </c>
      <c r="O138" s="23" t="s">
        <v>324</v>
      </c>
      <c r="P138" s="22" t="s">
        <v>0</v>
      </c>
      <c r="Q138" s="21"/>
      <c r="R138" s="20">
        <v>778.2</v>
      </c>
      <c r="S138" s="20">
        <v>778.2</v>
      </c>
      <c r="T138" s="19">
        <f t="shared" si="1"/>
        <v>0</v>
      </c>
      <c r="U138" s="12" t="s">
        <v>0</v>
      </c>
      <c r="V138" s="1"/>
      <c r="W138" s="1"/>
    </row>
    <row r="139" spans="1:23" ht="23.25" customHeight="1" x14ac:dyDescent="0.2">
      <c r="A139" s="18"/>
      <c r="B139" s="61" t="s">
        <v>40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4">
        <v>1</v>
      </c>
      <c r="N139" s="24">
        <v>13</v>
      </c>
      <c r="O139" s="23" t="s">
        <v>324</v>
      </c>
      <c r="P139" s="22" t="s">
        <v>39</v>
      </c>
      <c r="Q139" s="21"/>
      <c r="R139" s="20">
        <v>678.2</v>
      </c>
      <c r="S139" s="20">
        <v>678.2</v>
      </c>
      <c r="T139" s="19">
        <f t="shared" si="1"/>
        <v>0</v>
      </c>
      <c r="U139" s="12" t="s">
        <v>0</v>
      </c>
      <c r="V139" s="1"/>
      <c r="W139" s="1"/>
    </row>
    <row r="140" spans="1:23" ht="23.25" customHeight="1" x14ac:dyDescent="0.2">
      <c r="A140" s="18"/>
      <c r="B140" s="61" t="s">
        <v>38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4">
        <v>1</v>
      </c>
      <c r="N140" s="24">
        <v>13</v>
      </c>
      <c r="O140" s="23" t="s">
        <v>324</v>
      </c>
      <c r="P140" s="22" t="s">
        <v>37</v>
      </c>
      <c r="Q140" s="21"/>
      <c r="R140" s="20">
        <v>678.2</v>
      </c>
      <c r="S140" s="20">
        <v>678.2</v>
      </c>
      <c r="T140" s="19">
        <f t="shared" si="1"/>
        <v>0</v>
      </c>
      <c r="U140" s="12" t="s">
        <v>0</v>
      </c>
      <c r="V140" s="1"/>
      <c r="W140" s="1"/>
    </row>
    <row r="141" spans="1:23" ht="12.75" customHeight="1" x14ac:dyDescent="0.2">
      <c r="A141" s="18"/>
      <c r="B141" s="61" t="s">
        <v>64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4">
        <v>1</v>
      </c>
      <c r="N141" s="24">
        <v>13</v>
      </c>
      <c r="O141" s="23" t="s">
        <v>324</v>
      </c>
      <c r="P141" s="22" t="s">
        <v>63</v>
      </c>
      <c r="Q141" s="21"/>
      <c r="R141" s="20">
        <v>100</v>
      </c>
      <c r="S141" s="20">
        <v>100</v>
      </c>
      <c r="T141" s="19">
        <f t="shared" si="1"/>
        <v>0</v>
      </c>
      <c r="U141" s="12" t="s">
        <v>0</v>
      </c>
      <c r="V141" s="1"/>
      <c r="W141" s="1"/>
    </row>
    <row r="142" spans="1:23" ht="12.75" customHeight="1" x14ac:dyDescent="0.2">
      <c r="A142" s="18"/>
      <c r="B142" s="61" t="s">
        <v>62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4">
        <v>1</v>
      </c>
      <c r="N142" s="24">
        <v>13</v>
      </c>
      <c r="O142" s="23" t="s">
        <v>324</v>
      </c>
      <c r="P142" s="22" t="s">
        <v>60</v>
      </c>
      <c r="Q142" s="21"/>
      <c r="R142" s="20">
        <v>100</v>
      </c>
      <c r="S142" s="20">
        <v>100</v>
      </c>
      <c r="T142" s="19">
        <f t="shared" ref="T142:T200" si="2">R142-S142</f>
        <v>0</v>
      </c>
      <c r="U142" s="12" t="s">
        <v>0</v>
      </c>
      <c r="V142" s="1"/>
      <c r="W142" s="1"/>
    </row>
    <row r="143" spans="1:23" ht="12.75" customHeight="1" x14ac:dyDescent="0.2">
      <c r="A143" s="18"/>
      <c r="B143" s="61" t="s">
        <v>52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4">
        <v>1</v>
      </c>
      <c r="N143" s="24">
        <v>13</v>
      </c>
      <c r="O143" s="23" t="s">
        <v>259</v>
      </c>
      <c r="P143" s="22" t="s">
        <v>0</v>
      </c>
      <c r="Q143" s="21"/>
      <c r="R143" s="20">
        <v>2547.54</v>
      </c>
      <c r="S143" s="20">
        <v>2547.54</v>
      </c>
      <c r="T143" s="19">
        <f t="shared" si="2"/>
        <v>0</v>
      </c>
      <c r="U143" s="12" t="s">
        <v>0</v>
      </c>
      <c r="V143" s="1"/>
      <c r="W143" s="1"/>
    </row>
    <row r="144" spans="1:23" ht="23.25" customHeight="1" x14ac:dyDescent="0.2">
      <c r="A144" s="18"/>
      <c r="B144" s="61" t="s">
        <v>40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4">
        <v>1</v>
      </c>
      <c r="N144" s="24">
        <v>13</v>
      </c>
      <c r="O144" s="23" t="s">
        <v>259</v>
      </c>
      <c r="P144" s="22" t="s">
        <v>39</v>
      </c>
      <c r="Q144" s="21"/>
      <c r="R144" s="20">
        <v>2543.34</v>
      </c>
      <c r="S144" s="20">
        <v>2543.34</v>
      </c>
      <c r="T144" s="19">
        <f t="shared" si="2"/>
        <v>0</v>
      </c>
      <c r="U144" s="12" t="s">
        <v>0</v>
      </c>
      <c r="V144" s="1"/>
      <c r="W144" s="1"/>
    </row>
    <row r="145" spans="1:23" ht="23.25" customHeight="1" x14ac:dyDescent="0.2">
      <c r="A145" s="18"/>
      <c r="B145" s="61" t="s">
        <v>38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4">
        <v>1</v>
      </c>
      <c r="N145" s="24">
        <v>13</v>
      </c>
      <c r="O145" s="23" t="s">
        <v>259</v>
      </c>
      <c r="P145" s="22" t="s">
        <v>37</v>
      </c>
      <c r="Q145" s="21"/>
      <c r="R145" s="20">
        <v>2543.34</v>
      </c>
      <c r="S145" s="20">
        <v>2543.34</v>
      </c>
      <c r="T145" s="19">
        <f t="shared" si="2"/>
        <v>0</v>
      </c>
      <c r="U145" s="12" t="s">
        <v>0</v>
      </c>
      <c r="V145" s="1"/>
      <c r="W145" s="1"/>
    </row>
    <row r="146" spans="1:23" ht="12.75" customHeight="1" x14ac:dyDescent="0.2">
      <c r="A146" s="18"/>
      <c r="B146" s="61" t="s">
        <v>64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4">
        <v>1</v>
      </c>
      <c r="N146" s="24">
        <v>13</v>
      </c>
      <c r="O146" s="23" t="s">
        <v>259</v>
      </c>
      <c r="P146" s="22" t="s">
        <v>63</v>
      </c>
      <c r="Q146" s="21"/>
      <c r="R146" s="20">
        <v>4.2</v>
      </c>
      <c r="S146" s="20">
        <v>4.2</v>
      </c>
      <c r="T146" s="19">
        <f t="shared" si="2"/>
        <v>0</v>
      </c>
      <c r="U146" s="12" t="s">
        <v>0</v>
      </c>
      <c r="V146" s="1"/>
      <c r="W146" s="1"/>
    </row>
    <row r="147" spans="1:23" ht="12.75" customHeight="1" x14ac:dyDescent="0.2">
      <c r="A147" s="18"/>
      <c r="B147" s="61" t="s">
        <v>62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4">
        <v>1</v>
      </c>
      <c r="N147" s="24">
        <v>13</v>
      </c>
      <c r="O147" s="23" t="s">
        <v>259</v>
      </c>
      <c r="P147" s="22" t="s">
        <v>60</v>
      </c>
      <c r="Q147" s="21"/>
      <c r="R147" s="20">
        <v>4.2</v>
      </c>
      <c r="S147" s="20">
        <v>4.2</v>
      </c>
      <c r="T147" s="19">
        <f t="shared" si="2"/>
        <v>0</v>
      </c>
      <c r="U147" s="12" t="s">
        <v>0</v>
      </c>
      <c r="V147" s="1"/>
      <c r="W147" s="1"/>
    </row>
    <row r="148" spans="1:23" ht="45.75" customHeight="1" x14ac:dyDescent="0.2">
      <c r="A148" s="18"/>
      <c r="B148" s="61" t="s">
        <v>56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4">
        <v>1</v>
      </c>
      <c r="N148" s="24">
        <v>13</v>
      </c>
      <c r="O148" s="23" t="s">
        <v>55</v>
      </c>
      <c r="P148" s="22" t="s">
        <v>0</v>
      </c>
      <c r="Q148" s="21"/>
      <c r="R148" s="20">
        <v>43.8</v>
      </c>
      <c r="S148" s="20">
        <v>43.8</v>
      </c>
      <c r="T148" s="19">
        <f t="shared" si="2"/>
        <v>0</v>
      </c>
      <c r="U148" s="12" t="s">
        <v>0</v>
      </c>
      <c r="V148" s="1"/>
      <c r="W148" s="1"/>
    </row>
    <row r="149" spans="1:23" ht="34.5" customHeight="1" x14ac:dyDescent="0.2">
      <c r="A149" s="18"/>
      <c r="B149" s="61" t="s">
        <v>54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4">
        <v>1</v>
      </c>
      <c r="N149" s="24">
        <v>13</v>
      </c>
      <c r="O149" s="23" t="s">
        <v>53</v>
      </c>
      <c r="P149" s="22" t="s">
        <v>0</v>
      </c>
      <c r="Q149" s="21"/>
      <c r="R149" s="20">
        <v>43.8</v>
      </c>
      <c r="S149" s="20">
        <v>43.8</v>
      </c>
      <c r="T149" s="19">
        <f t="shared" si="2"/>
        <v>0</v>
      </c>
      <c r="U149" s="12" t="s">
        <v>0</v>
      </c>
      <c r="V149" s="1"/>
      <c r="W149" s="1"/>
    </row>
    <row r="150" spans="1:23" ht="12.75" customHeight="1" x14ac:dyDescent="0.2">
      <c r="A150" s="18"/>
      <c r="B150" s="61" t="s">
        <v>52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4">
        <v>1</v>
      </c>
      <c r="N150" s="24">
        <v>13</v>
      </c>
      <c r="O150" s="23" t="s">
        <v>51</v>
      </c>
      <c r="P150" s="22" t="s">
        <v>0</v>
      </c>
      <c r="Q150" s="21"/>
      <c r="R150" s="20">
        <v>43.8</v>
      </c>
      <c r="S150" s="20">
        <v>43.8</v>
      </c>
      <c r="T150" s="19">
        <f t="shared" si="2"/>
        <v>0</v>
      </c>
      <c r="U150" s="12" t="s">
        <v>0</v>
      </c>
      <c r="V150" s="1"/>
      <c r="W150" s="1"/>
    </row>
    <row r="151" spans="1:23" ht="23.25" customHeight="1" x14ac:dyDescent="0.2">
      <c r="A151" s="18"/>
      <c r="B151" s="61" t="s">
        <v>40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4">
        <v>1</v>
      </c>
      <c r="N151" s="24">
        <v>13</v>
      </c>
      <c r="O151" s="23" t="s">
        <v>51</v>
      </c>
      <c r="P151" s="22" t="s">
        <v>39</v>
      </c>
      <c r="Q151" s="21"/>
      <c r="R151" s="20">
        <v>43.8</v>
      </c>
      <c r="S151" s="20">
        <v>43.8</v>
      </c>
      <c r="T151" s="19">
        <f t="shared" si="2"/>
        <v>0</v>
      </c>
      <c r="U151" s="12" t="s">
        <v>0</v>
      </c>
      <c r="V151" s="1"/>
      <c r="W151" s="1"/>
    </row>
    <row r="152" spans="1:23" ht="23.25" customHeight="1" x14ac:dyDescent="0.2">
      <c r="A152" s="18"/>
      <c r="B152" s="61" t="s">
        <v>38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4">
        <v>1</v>
      </c>
      <c r="N152" s="24">
        <v>13</v>
      </c>
      <c r="O152" s="23" t="s">
        <v>51</v>
      </c>
      <c r="P152" s="22" t="s">
        <v>37</v>
      </c>
      <c r="Q152" s="21"/>
      <c r="R152" s="20">
        <v>43.8</v>
      </c>
      <c r="S152" s="20">
        <v>43.8</v>
      </c>
      <c r="T152" s="19">
        <f t="shared" si="2"/>
        <v>0</v>
      </c>
      <c r="U152" s="12" t="s">
        <v>0</v>
      </c>
      <c r="V152" s="1"/>
      <c r="W152" s="1"/>
    </row>
    <row r="153" spans="1:23" ht="34.5" hidden="1" customHeight="1" x14ac:dyDescent="0.2">
      <c r="A153" s="18"/>
      <c r="B153" s="61" t="s">
        <v>212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4">
        <v>1</v>
      </c>
      <c r="N153" s="24">
        <v>13</v>
      </c>
      <c r="O153" s="23" t="s">
        <v>211</v>
      </c>
      <c r="P153" s="22" t="s">
        <v>0</v>
      </c>
      <c r="Q153" s="21"/>
      <c r="R153" s="20">
        <v>0</v>
      </c>
      <c r="S153" s="20">
        <v>0</v>
      </c>
      <c r="T153" s="19">
        <f t="shared" si="2"/>
        <v>0</v>
      </c>
      <c r="U153" s="12" t="s">
        <v>0</v>
      </c>
      <c r="V153" s="1"/>
      <c r="W153" s="1"/>
    </row>
    <row r="154" spans="1:23" ht="68.25" hidden="1" customHeight="1" x14ac:dyDescent="0.2">
      <c r="A154" s="18"/>
      <c r="B154" s="61" t="s">
        <v>206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4">
        <v>1</v>
      </c>
      <c r="N154" s="24">
        <v>13</v>
      </c>
      <c r="O154" s="23" t="s">
        <v>205</v>
      </c>
      <c r="P154" s="22" t="s">
        <v>0</v>
      </c>
      <c r="Q154" s="21"/>
      <c r="R154" s="20">
        <v>0</v>
      </c>
      <c r="S154" s="20">
        <v>0</v>
      </c>
      <c r="T154" s="19">
        <f t="shared" si="2"/>
        <v>0</v>
      </c>
      <c r="U154" s="12" t="s">
        <v>0</v>
      </c>
      <c r="V154" s="1"/>
      <c r="W154" s="1"/>
    </row>
    <row r="155" spans="1:23" ht="12.75" hidden="1" customHeight="1" x14ac:dyDescent="0.2">
      <c r="A155" s="18"/>
      <c r="B155" s="61" t="s">
        <v>52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4">
        <v>1</v>
      </c>
      <c r="N155" s="24">
        <v>13</v>
      </c>
      <c r="O155" s="23" t="s">
        <v>204</v>
      </c>
      <c r="P155" s="22" t="s">
        <v>0</v>
      </c>
      <c r="Q155" s="21"/>
      <c r="R155" s="20">
        <v>0</v>
      </c>
      <c r="S155" s="20">
        <v>0</v>
      </c>
      <c r="T155" s="19">
        <f t="shared" si="2"/>
        <v>0</v>
      </c>
      <c r="U155" s="12" t="s">
        <v>0</v>
      </c>
      <c r="V155" s="1"/>
      <c r="W155" s="1"/>
    </row>
    <row r="156" spans="1:23" ht="23.25" hidden="1" customHeight="1" x14ac:dyDescent="0.2">
      <c r="A156" s="18"/>
      <c r="B156" s="61" t="s">
        <v>40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4">
        <v>1</v>
      </c>
      <c r="N156" s="24">
        <v>13</v>
      </c>
      <c r="O156" s="23" t="s">
        <v>204</v>
      </c>
      <c r="P156" s="22" t="s">
        <v>39</v>
      </c>
      <c r="Q156" s="21"/>
      <c r="R156" s="20">
        <v>0</v>
      </c>
      <c r="S156" s="20">
        <v>0</v>
      </c>
      <c r="T156" s="19">
        <f t="shared" si="2"/>
        <v>0</v>
      </c>
      <c r="U156" s="12" t="s">
        <v>0</v>
      </c>
      <c r="V156" s="1"/>
      <c r="W156" s="1"/>
    </row>
    <row r="157" spans="1:23" ht="23.25" hidden="1" customHeight="1" x14ac:dyDescent="0.2">
      <c r="A157" s="18"/>
      <c r="B157" s="61" t="s">
        <v>38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4">
        <v>1</v>
      </c>
      <c r="N157" s="24">
        <v>13</v>
      </c>
      <c r="O157" s="23" t="s">
        <v>204</v>
      </c>
      <c r="P157" s="22" t="s">
        <v>37</v>
      </c>
      <c r="Q157" s="21"/>
      <c r="R157" s="20">
        <v>0</v>
      </c>
      <c r="S157" s="20">
        <v>0</v>
      </c>
      <c r="T157" s="19">
        <f t="shared" si="2"/>
        <v>0</v>
      </c>
      <c r="U157" s="12" t="s">
        <v>0</v>
      </c>
      <c r="V157" s="1"/>
      <c r="W157" s="1"/>
    </row>
    <row r="158" spans="1:23" ht="23.25" customHeight="1" x14ac:dyDescent="0.2">
      <c r="A158" s="18"/>
      <c r="B158" s="61" t="s">
        <v>323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4">
        <v>1</v>
      </c>
      <c r="N158" s="24">
        <v>13</v>
      </c>
      <c r="O158" s="23" t="s">
        <v>322</v>
      </c>
      <c r="P158" s="22" t="s">
        <v>0</v>
      </c>
      <c r="Q158" s="21"/>
      <c r="R158" s="20">
        <v>3328.08</v>
      </c>
      <c r="S158" s="20">
        <v>3328.08</v>
      </c>
      <c r="T158" s="19">
        <f t="shared" si="2"/>
        <v>0</v>
      </c>
      <c r="U158" s="12" t="s">
        <v>0</v>
      </c>
      <c r="V158" s="1"/>
      <c r="W158" s="1"/>
    </row>
    <row r="159" spans="1:23" ht="23.25" customHeight="1" x14ac:dyDescent="0.2">
      <c r="A159" s="18"/>
      <c r="B159" s="61" t="s">
        <v>71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4">
        <v>1</v>
      </c>
      <c r="N159" s="24">
        <v>13</v>
      </c>
      <c r="O159" s="23" t="s">
        <v>321</v>
      </c>
      <c r="P159" s="22" t="s">
        <v>0</v>
      </c>
      <c r="Q159" s="21"/>
      <c r="R159" s="20">
        <v>2612.4699999999998</v>
      </c>
      <c r="S159" s="20">
        <v>2612.4699999999998</v>
      </c>
      <c r="T159" s="19">
        <f t="shared" si="2"/>
        <v>0</v>
      </c>
      <c r="U159" s="12" t="s">
        <v>0</v>
      </c>
      <c r="V159" s="1"/>
      <c r="W159" s="1"/>
    </row>
    <row r="160" spans="1:23" ht="23.25" customHeight="1" x14ac:dyDescent="0.2">
      <c r="A160" s="18"/>
      <c r="B160" s="61" t="s">
        <v>40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4">
        <v>1</v>
      </c>
      <c r="N160" s="24">
        <v>13</v>
      </c>
      <c r="O160" s="23" t="s">
        <v>321</v>
      </c>
      <c r="P160" s="22" t="s">
        <v>39</v>
      </c>
      <c r="Q160" s="21"/>
      <c r="R160" s="20">
        <v>2612.4699999999998</v>
      </c>
      <c r="S160" s="20">
        <v>2612.4699999999998</v>
      </c>
      <c r="T160" s="19">
        <f t="shared" si="2"/>
        <v>0</v>
      </c>
      <c r="U160" s="12" t="s">
        <v>0</v>
      </c>
      <c r="V160" s="1"/>
      <c r="W160" s="1"/>
    </row>
    <row r="161" spans="1:23" ht="23.25" customHeight="1" x14ac:dyDescent="0.2">
      <c r="A161" s="18"/>
      <c r="B161" s="61" t="s">
        <v>38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4">
        <v>1</v>
      </c>
      <c r="N161" s="24">
        <v>13</v>
      </c>
      <c r="O161" s="23" t="s">
        <v>321</v>
      </c>
      <c r="P161" s="22" t="s">
        <v>37</v>
      </c>
      <c r="Q161" s="21"/>
      <c r="R161" s="20">
        <v>2612.4699999999998</v>
      </c>
      <c r="S161" s="20">
        <v>2612.4699999999998</v>
      </c>
      <c r="T161" s="19">
        <f t="shared" si="2"/>
        <v>0</v>
      </c>
      <c r="U161" s="12" t="s">
        <v>0</v>
      </c>
      <c r="V161" s="1"/>
      <c r="W161" s="1"/>
    </row>
    <row r="162" spans="1:23" ht="45.75" customHeight="1" x14ac:dyDescent="0.2">
      <c r="A162" s="18"/>
      <c r="B162" s="61" t="s">
        <v>65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4">
        <v>1</v>
      </c>
      <c r="N162" s="24">
        <v>13</v>
      </c>
      <c r="O162" s="23" t="s">
        <v>320</v>
      </c>
      <c r="P162" s="22" t="s">
        <v>0</v>
      </c>
      <c r="Q162" s="21"/>
      <c r="R162" s="20">
        <v>599.9</v>
      </c>
      <c r="S162" s="20">
        <v>599.9</v>
      </c>
      <c r="T162" s="19">
        <f t="shared" si="2"/>
        <v>0</v>
      </c>
      <c r="U162" s="12" t="s">
        <v>0</v>
      </c>
      <c r="V162" s="1"/>
      <c r="W162" s="1"/>
    </row>
    <row r="163" spans="1:23" ht="12.75" customHeight="1" x14ac:dyDescent="0.2">
      <c r="A163" s="18"/>
      <c r="B163" s="61" t="s">
        <v>64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4">
        <v>1</v>
      </c>
      <c r="N163" s="24">
        <v>13</v>
      </c>
      <c r="O163" s="23" t="s">
        <v>320</v>
      </c>
      <c r="P163" s="22" t="s">
        <v>63</v>
      </c>
      <c r="Q163" s="21"/>
      <c r="R163" s="20">
        <v>599.9</v>
      </c>
      <c r="S163" s="20">
        <v>599.9</v>
      </c>
      <c r="T163" s="19">
        <f t="shared" si="2"/>
        <v>0</v>
      </c>
      <c r="U163" s="12" t="s">
        <v>0</v>
      </c>
      <c r="V163" s="1"/>
      <c r="W163" s="1"/>
    </row>
    <row r="164" spans="1:23" ht="12.75" customHeight="1" x14ac:dyDescent="0.2">
      <c r="A164" s="18"/>
      <c r="B164" s="61" t="s">
        <v>62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4">
        <v>1</v>
      </c>
      <c r="N164" s="24">
        <v>13</v>
      </c>
      <c r="O164" s="23" t="s">
        <v>320</v>
      </c>
      <c r="P164" s="22" t="s">
        <v>60</v>
      </c>
      <c r="Q164" s="21"/>
      <c r="R164" s="20">
        <v>599.9</v>
      </c>
      <c r="S164" s="20">
        <v>599.9</v>
      </c>
      <c r="T164" s="19">
        <f t="shared" si="2"/>
        <v>0</v>
      </c>
      <c r="U164" s="12" t="s">
        <v>0</v>
      </c>
      <c r="V164" s="1"/>
      <c r="W164" s="1"/>
    </row>
    <row r="165" spans="1:23" ht="23.25" customHeight="1" x14ac:dyDescent="0.2">
      <c r="A165" s="18"/>
      <c r="B165" s="61" t="s">
        <v>134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4">
        <v>1</v>
      </c>
      <c r="N165" s="24">
        <v>13</v>
      </c>
      <c r="O165" s="23" t="s">
        <v>319</v>
      </c>
      <c r="P165" s="22" t="s">
        <v>0</v>
      </c>
      <c r="Q165" s="21"/>
      <c r="R165" s="20">
        <v>0</v>
      </c>
      <c r="S165" s="20">
        <v>0</v>
      </c>
      <c r="T165" s="19">
        <f t="shared" si="2"/>
        <v>0</v>
      </c>
      <c r="U165" s="12" t="s">
        <v>0</v>
      </c>
      <c r="V165" s="1"/>
      <c r="W165" s="1"/>
    </row>
    <row r="166" spans="1:23" ht="12.75" customHeight="1" x14ac:dyDescent="0.2">
      <c r="A166" s="18"/>
      <c r="B166" s="61" t="s">
        <v>64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4">
        <v>1</v>
      </c>
      <c r="N166" s="24">
        <v>13</v>
      </c>
      <c r="O166" s="23" t="s">
        <v>319</v>
      </c>
      <c r="P166" s="22" t="s">
        <v>63</v>
      </c>
      <c r="Q166" s="21"/>
      <c r="R166" s="20">
        <v>0</v>
      </c>
      <c r="S166" s="20">
        <v>0</v>
      </c>
      <c r="T166" s="19">
        <f t="shared" si="2"/>
        <v>0</v>
      </c>
      <c r="U166" s="12" t="s">
        <v>0</v>
      </c>
      <c r="V166" s="1"/>
      <c r="W166" s="1"/>
    </row>
    <row r="167" spans="1:23" ht="12.75" customHeight="1" x14ac:dyDescent="0.2">
      <c r="A167" s="18"/>
      <c r="B167" s="61" t="s">
        <v>62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4">
        <v>1</v>
      </c>
      <c r="N167" s="24">
        <v>13</v>
      </c>
      <c r="O167" s="23" t="s">
        <v>319</v>
      </c>
      <c r="P167" s="22" t="s">
        <v>60</v>
      </c>
      <c r="Q167" s="21"/>
      <c r="R167" s="20">
        <v>0</v>
      </c>
      <c r="S167" s="20">
        <v>0</v>
      </c>
      <c r="T167" s="19">
        <f t="shared" si="2"/>
        <v>0</v>
      </c>
      <c r="U167" s="12" t="s">
        <v>0</v>
      </c>
      <c r="V167" s="1"/>
      <c r="W167" s="1"/>
    </row>
    <row r="168" spans="1:23" ht="23.25" customHeight="1" x14ac:dyDescent="0.2">
      <c r="A168" s="18"/>
      <c r="B168" s="61" t="s">
        <v>44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4">
        <v>1</v>
      </c>
      <c r="N168" s="24">
        <v>13</v>
      </c>
      <c r="O168" s="23" t="s">
        <v>318</v>
      </c>
      <c r="P168" s="22" t="s">
        <v>0</v>
      </c>
      <c r="Q168" s="21"/>
      <c r="R168" s="20">
        <v>115.71</v>
      </c>
      <c r="S168" s="20">
        <v>115.71</v>
      </c>
      <c r="T168" s="19">
        <f t="shared" si="2"/>
        <v>0</v>
      </c>
      <c r="U168" s="12" t="s">
        <v>0</v>
      </c>
      <c r="V168" s="1"/>
      <c r="W168" s="1"/>
    </row>
    <row r="169" spans="1:23" ht="12.75" customHeight="1" x14ac:dyDescent="0.2">
      <c r="A169" s="18"/>
      <c r="B169" s="61" t="s">
        <v>64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4">
        <v>1</v>
      </c>
      <c r="N169" s="24">
        <v>13</v>
      </c>
      <c r="O169" s="23" t="s">
        <v>318</v>
      </c>
      <c r="P169" s="22" t="s">
        <v>63</v>
      </c>
      <c r="Q169" s="21"/>
      <c r="R169" s="20">
        <v>115.71</v>
      </c>
      <c r="S169" s="20">
        <v>115.71</v>
      </c>
      <c r="T169" s="19">
        <f t="shared" si="2"/>
        <v>0</v>
      </c>
      <c r="U169" s="12" t="s">
        <v>0</v>
      </c>
      <c r="V169" s="1"/>
      <c r="W169" s="1"/>
    </row>
    <row r="170" spans="1:23" ht="12.75" customHeight="1" x14ac:dyDescent="0.2">
      <c r="A170" s="18"/>
      <c r="B170" s="61" t="s">
        <v>62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4">
        <v>1</v>
      </c>
      <c r="N170" s="24">
        <v>13</v>
      </c>
      <c r="O170" s="23" t="s">
        <v>318</v>
      </c>
      <c r="P170" s="22" t="s">
        <v>60</v>
      </c>
      <c r="Q170" s="21"/>
      <c r="R170" s="20">
        <v>115.71</v>
      </c>
      <c r="S170" s="20">
        <v>115.71</v>
      </c>
      <c r="T170" s="19">
        <f t="shared" si="2"/>
        <v>0</v>
      </c>
      <c r="U170" s="12" t="s">
        <v>0</v>
      </c>
      <c r="V170" s="1"/>
      <c r="W170" s="1"/>
    </row>
    <row r="171" spans="1:23" ht="12.75" customHeight="1" x14ac:dyDescent="0.2">
      <c r="A171" s="18"/>
      <c r="B171" s="61" t="s">
        <v>317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4">
        <v>1</v>
      </c>
      <c r="N171" s="24">
        <v>13</v>
      </c>
      <c r="O171" s="23" t="s">
        <v>316</v>
      </c>
      <c r="P171" s="22" t="s">
        <v>0</v>
      </c>
      <c r="Q171" s="21"/>
      <c r="R171" s="20">
        <v>2118.12</v>
      </c>
      <c r="S171" s="20">
        <f>S172+S175</f>
        <v>1926.74</v>
      </c>
      <c r="T171" s="19">
        <f t="shared" si="2"/>
        <v>191.37999999999988</v>
      </c>
      <c r="U171" s="12" t="s">
        <v>0</v>
      </c>
      <c r="V171" s="1"/>
      <c r="W171" s="1"/>
    </row>
    <row r="172" spans="1:23" ht="23.25" customHeight="1" x14ac:dyDescent="0.2">
      <c r="A172" s="18"/>
      <c r="B172" s="61" t="s">
        <v>44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4">
        <v>1</v>
      </c>
      <c r="N172" s="24">
        <v>13</v>
      </c>
      <c r="O172" s="23" t="s">
        <v>315</v>
      </c>
      <c r="P172" s="22" t="s">
        <v>0</v>
      </c>
      <c r="Q172" s="21"/>
      <c r="R172" s="20">
        <v>70.84</v>
      </c>
      <c r="S172" s="20">
        <v>70.84</v>
      </c>
      <c r="T172" s="19">
        <f t="shared" si="2"/>
        <v>0</v>
      </c>
      <c r="U172" s="12" t="s">
        <v>0</v>
      </c>
      <c r="V172" s="1"/>
      <c r="W172" s="1"/>
    </row>
    <row r="173" spans="1:23" ht="23.25" customHeight="1" x14ac:dyDescent="0.2">
      <c r="A173" s="18"/>
      <c r="B173" s="61" t="s">
        <v>40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4">
        <v>1</v>
      </c>
      <c r="N173" s="24">
        <v>13</v>
      </c>
      <c r="O173" s="23" t="s">
        <v>315</v>
      </c>
      <c r="P173" s="22" t="s">
        <v>39</v>
      </c>
      <c r="Q173" s="21"/>
      <c r="R173" s="20">
        <v>70.84</v>
      </c>
      <c r="S173" s="20">
        <v>70.84</v>
      </c>
      <c r="T173" s="19">
        <f t="shared" si="2"/>
        <v>0</v>
      </c>
      <c r="U173" s="12" t="s">
        <v>0</v>
      </c>
      <c r="V173" s="1"/>
      <c r="W173" s="1"/>
    </row>
    <row r="174" spans="1:23" ht="23.25" customHeight="1" x14ac:dyDescent="0.2">
      <c r="A174" s="18"/>
      <c r="B174" s="61" t="s">
        <v>38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4">
        <v>1</v>
      </c>
      <c r="N174" s="24">
        <v>13</v>
      </c>
      <c r="O174" s="23" t="s">
        <v>315</v>
      </c>
      <c r="P174" s="22" t="s">
        <v>37</v>
      </c>
      <c r="Q174" s="21"/>
      <c r="R174" s="20">
        <v>70.84</v>
      </c>
      <c r="S174" s="20">
        <v>70.84</v>
      </c>
      <c r="T174" s="19">
        <f t="shared" si="2"/>
        <v>0</v>
      </c>
      <c r="U174" s="12" t="s">
        <v>0</v>
      </c>
      <c r="V174" s="1"/>
      <c r="W174" s="1"/>
    </row>
    <row r="175" spans="1:23" ht="12.75" customHeight="1" x14ac:dyDescent="0.2">
      <c r="A175" s="18"/>
      <c r="B175" s="61" t="s">
        <v>52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4">
        <v>1</v>
      </c>
      <c r="N175" s="24">
        <v>13</v>
      </c>
      <c r="O175" s="23" t="s">
        <v>314</v>
      </c>
      <c r="P175" s="22" t="s">
        <v>0</v>
      </c>
      <c r="Q175" s="21"/>
      <c r="R175" s="20">
        <v>2047.28</v>
      </c>
      <c r="S175" s="20">
        <v>1855.9</v>
      </c>
      <c r="T175" s="19">
        <f t="shared" si="2"/>
        <v>191.37999999999988</v>
      </c>
      <c r="U175" s="12" t="s">
        <v>0</v>
      </c>
      <c r="V175" s="1"/>
      <c r="W175" s="1"/>
    </row>
    <row r="176" spans="1:23" ht="23.25" customHeight="1" x14ac:dyDescent="0.2">
      <c r="A176" s="18"/>
      <c r="B176" s="61" t="s">
        <v>40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4">
        <v>1</v>
      </c>
      <c r="N176" s="24">
        <v>13</v>
      </c>
      <c r="O176" s="23" t="s">
        <v>314</v>
      </c>
      <c r="P176" s="22" t="s">
        <v>39</v>
      </c>
      <c r="Q176" s="21"/>
      <c r="R176" s="20">
        <v>2047.28</v>
      </c>
      <c r="S176" s="20">
        <v>1855.9</v>
      </c>
      <c r="T176" s="19">
        <f t="shared" si="2"/>
        <v>191.37999999999988</v>
      </c>
      <c r="U176" s="12" t="s">
        <v>0</v>
      </c>
      <c r="V176" s="1"/>
      <c r="W176" s="1"/>
    </row>
    <row r="177" spans="1:23" ht="23.25" customHeight="1" x14ac:dyDescent="0.2">
      <c r="A177" s="18"/>
      <c r="B177" s="61" t="s">
        <v>38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4">
        <v>1</v>
      </c>
      <c r="N177" s="24">
        <v>13</v>
      </c>
      <c r="O177" s="23" t="s">
        <v>314</v>
      </c>
      <c r="P177" s="22" t="s">
        <v>37</v>
      </c>
      <c r="Q177" s="21"/>
      <c r="R177" s="20">
        <v>2047.28</v>
      </c>
      <c r="S177" s="20">
        <v>1855.9</v>
      </c>
      <c r="T177" s="19">
        <f t="shared" si="2"/>
        <v>191.37999999999988</v>
      </c>
      <c r="U177" s="12" t="s">
        <v>0</v>
      </c>
      <c r="V177" s="1"/>
      <c r="W177" s="1"/>
    </row>
    <row r="178" spans="1:23" ht="12.75" customHeight="1" x14ac:dyDescent="0.2">
      <c r="A178" s="18"/>
      <c r="B178" s="59" t="s">
        <v>313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60"/>
      <c r="M178" s="28">
        <v>2</v>
      </c>
      <c r="N178" s="28">
        <v>0</v>
      </c>
      <c r="O178" s="27" t="s">
        <v>0</v>
      </c>
      <c r="P178" s="26" t="s">
        <v>0</v>
      </c>
      <c r="Q178" s="21"/>
      <c r="R178" s="25">
        <v>115.2</v>
      </c>
      <c r="S178" s="25">
        <v>115.2</v>
      </c>
      <c r="T178" s="19">
        <f t="shared" si="2"/>
        <v>0</v>
      </c>
      <c r="U178" s="12" t="s">
        <v>0</v>
      </c>
      <c r="V178" s="1"/>
      <c r="W178" s="1"/>
    </row>
    <row r="179" spans="1:23" ht="12.75" customHeight="1" x14ac:dyDescent="0.2">
      <c r="A179" s="18"/>
      <c r="B179" s="61" t="s">
        <v>312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4">
        <v>2</v>
      </c>
      <c r="N179" s="24">
        <v>3</v>
      </c>
      <c r="O179" s="23" t="s">
        <v>0</v>
      </c>
      <c r="P179" s="22" t="s">
        <v>0</v>
      </c>
      <c r="Q179" s="21"/>
      <c r="R179" s="20">
        <v>115.2</v>
      </c>
      <c r="S179" s="20">
        <v>115.2</v>
      </c>
      <c r="T179" s="19">
        <f t="shared" si="2"/>
        <v>0</v>
      </c>
      <c r="U179" s="12" t="s">
        <v>0</v>
      </c>
      <c r="V179" s="1"/>
      <c r="W179" s="1"/>
    </row>
    <row r="180" spans="1:23" ht="23.25" customHeight="1" x14ac:dyDescent="0.2">
      <c r="A180" s="18"/>
      <c r="B180" s="61" t="s">
        <v>288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4">
        <v>2</v>
      </c>
      <c r="N180" s="24">
        <v>3</v>
      </c>
      <c r="O180" s="23" t="s">
        <v>287</v>
      </c>
      <c r="P180" s="22" t="s">
        <v>0</v>
      </c>
      <c r="Q180" s="21"/>
      <c r="R180" s="20">
        <v>115.2</v>
      </c>
      <c r="S180" s="20">
        <v>115.2</v>
      </c>
      <c r="T180" s="19">
        <f t="shared" si="2"/>
        <v>0</v>
      </c>
      <c r="U180" s="12" t="s">
        <v>0</v>
      </c>
      <c r="V180" s="1"/>
      <c r="W180" s="1"/>
    </row>
    <row r="181" spans="1:23" ht="23.25" customHeight="1" x14ac:dyDescent="0.2">
      <c r="A181" s="18"/>
      <c r="B181" s="61" t="s">
        <v>286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4">
        <v>2</v>
      </c>
      <c r="N181" s="24">
        <v>3</v>
      </c>
      <c r="O181" s="23" t="s">
        <v>285</v>
      </c>
      <c r="P181" s="22" t="s">
        <v>0</v>
      </c>
      <c r="Q181" s="21"/>
      <c r="R181" s="20">
        <v>115.2</v>
      </c>
      <c r="S181" s="20">
        <v>115.2</v>
      </c>
      <c r="T181" s="19">
        <f t="shared" si="2"/>
        <v>0</v>
      </c>
      <c r="U181" s="12" t="s">
        <v>0</v>
      </c>
      <c r="V181" s="1"/>
      <c r="W181" s="1"/>
    </row>
    <row r="182" spans="1:23" ht="34.5" customHeight="1" x14ac:dyDescent="0.2">
      <c r="A182" s="18"/>
      <c r="B182" s="61" t="s">
        <v>311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4">
        <v>2</v>
      </c>
      <c r="N182" s="24">
        <v>3</v>
      </c>
      <c r="O182" s="23" t="s">
        <v>308</v>
      </c>
      <c r="P182" s="22" t="s">
        <v>0</v>
      </c>
      <c r="Q182" s="21"/>
      <c r="R182" s="20">
        <v>115.2</v>
      </c>
      <c r="S182" s="20">
        <v>115.2</v>
      </c>
      <c r="T182" s="19">
        <f t="shared" si="2"/>
        <v>0</v>
      </c>
      <c r="U182" s="12" t="s">
        <v>0</v>
      </c>
      <c r="V182" s="1"/>
      <c r="W182" s="1"/>
    </row>
    <row r="183" spans="1:23" ht="45.75" customHeight="1" x14ac:dyDescent="0.2">
      <c r="A183" s="18"/>
      <c r="B183" s="61" t="s">
        <v>70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4">
        <v>2</v>
      </c>
      <c r="N183" s="24">
        <v>3</v>
      </c>
      <c r="O183" s="23" t="s">
        <v>308</v>
      </c>
      <c r="P183" s="22" t="s">
        <v>69</v>
      </c>
      <c r="Q183" s="21"/>
      <c r="R183" s="20">
        <v>115.2</v>
      </c>
      <c r="S183" s="20">
        <v>115.2</v>
      </c>
      <c r="T183" s="19">
        <f t="shared" si="2"/>
        <v>0</v>
      </c>
      <c r="U183" s="12" t="s">
        <v>0</v>
      </c>
      <c r="V183" s="1"/>
      <c r="W183" s="1"/>
    </row>
    <row r="184" spans="1:23" ht="23.25" customHeight="1" x14ac:dyDescent="0.2">
      <c r="A184" s="18"/>
      <c r="B184" s="61" t="s">
        <v>310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4">
        <v>2</v>
      </c>
      <c r="N184" s="24">
        <v>3</v>
      </c>
      <c r="O184" s="23" t="s">
        <v>308</v>
      </c>
      <c r="P184" s="22" t="s">
        <v>309</v>
      </c>
      <c r="Q184" s="21"/>
      <c r="R184" s="20">
        <v>115.2</v>
      </c>
      <c r="S184" s="20">
        <v>115.2</v>
      </c>
      <c r="T184" s="19">
        <f t="shared" si="2"/>
        <v>0</v>
      </c>
      <c r="U184" s="12" t="s">
        <v>0</v>
      </c>
      <c r="V184" s="1"/>
      <c r="W184" s="1"/>
    </row>
    <row r="185" spans="1:23" ht="23.25" customHeight="1" x14ac:dyDescent="0.2">
      <c r="A185" s="18"/>
      <c r="B185" s="61" t="s">
        <v>40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4">
        <v>2</v>
      </c>
      <c r="N185" s="24">
        <v>3</v>
      </c>
      <c r="O185" s="23" t="s">
        <v>308</v>
      </c>
      <c r="P185" s="22" t="s">
        <v>39</v>
      </c>
      <c r="Q185" s="21"/>
      <c r="R185" s="20">
        <v>0</v>
      </c>
      <c r="S185" s="20">
        <v>0</v>
      </c>
      <c r="T185" s="19">
        <f t="shared" si="2"/>
        <v>0</v>
      </c>
      <c r="U185" s="12" t="s">
        <v>0</v>
      </c>
      <c r="V185" s="1"/>
      <c r="W185" s="1"/>
    </row>
    <row r="186" spans="1:23" ht="23.25" customHeight="1" x14ac:dyDescent="0.2">
      <c r="A186" s="18"/>
      <c r="B186" s="61" t="s">
        <v>38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4">
        <v>2</v>
      </c>
      <c r="N186" s="24">
        <v>3</v>
      </c>
      <c r="O186" s="23" t="s">
        <v>308</v>
      </c>
      <c r="P186" s="22" t="s">
        <v>37</v>
      </c>
      <c r="Q186" s="21"/>
      <c r="R186" s="20">
        <v>0</v>
      </c>
      <c r="S186" s="20">
        <v>0</v>
      </c>
      <c r="T186" s="19">
        <f t="shared" si="2"/>
        <v>0</v>
      </c>
      <c r="U186" s="12" t="s">
        <v>0</v>
      </c>
      <c r="V186" s="1"/>
      <c r="W186" s="1"/>
    </row>
    <row r="187" spans="1:23" ht="23.25" customHeight="1" x14ac:dyDescent="0.2">
      <c r="A187" s="18"/>
      <c r="B187" s="59" t="s">
        <v>307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60"/>
      <c r="M187" s="28">
        <v>3</v>
      </c>
      <c r="N187" s="28">
        <v>0</v>
      </c>
      <c r="O187" s="27" t="s">
        <v>0</v>
      </c>
      <c r="P187" s="26" t="s">
        <v>0</v>
      </c>
      <c r="Q187" s="21"/>
      <c r="R187" s="25">
        <v>4957.59</v>
      </c>
      <c r="S187" s="25">
        <v>4957.59</v>
      </c>
      <c r="T187" s="19">
        <f t="shared" si="2"/>
        <v>0</v>
      </c>
      <c r="U187" s="12" t="s">
        <v>0</v>
      </c>
      <c r="V187" s="1"/>
      <c r="W187" s="1"/>
    </row>
    <row r="188" spans="1:23" ht="12.75" customHeight="1" x14ac:dyDescent="0.2">
      <c r="A188" s="18"/>
      <c r="B188" s="61" t="s">
        <v>306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4">
        <v>3</v>
      </c>
      <c r="N188" s="24">
        <v>9</v>
      </c>
      <c r="O188" s="23" t="s">
        <v>0</v>
      </c>
      <c r="P188" s="22" t="s">
        <v>0</v>
      </c>
      <c r="Q188" s="21"/>
      <c r="R188" s="20">
        <v>4157.59</v>
      </c>
      <c r="S188" s="20">
        <v>4157.59</v>
      </c>
      <c r="T188" s="19">
        <f t="shared" si="2"/>
        <v>0</v>
      </c>
      <c r="U188" s="12" t="s">
        <v>0</v>
      </c>
      <c r="V188" s="1"/>
      <c r="W188" s="1"/>
    </row>
    <row r="189" spans="1:23" ht="45.75" customHeight="1" x14ac:dyDescent="0.2">
      <c r="A189" s="18"/>
      <c r="B189" s="61" t="s">
        <v>56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4">
        <v>3</v>
      </c>
      <c r="N189" s="24">
        <v>9</v>
      </c>
      <c r="O189" s="23" t="s">
        <v>55</v>
      </c>
      <c r="P189" s="22" t="s">
        <v>0</v>
      </c>
      <c r="Q189" s="21"/>
      <c r="R189" s="20">
        <v>4157.59</v>
      </c>
      <c r="S189" s="20">
        <v>4157.59</v>
      </c>
      <c r="T189" s="19">
        <f t="shared" si="2"/>
        <v>0</v>
      </c>
      <c r="U189" s="12" t="s">
        <v>0</v>
      </c>
      <c r="V189" s="1"/>
      <c r="W189" s="1"/>
    </row>
    <row r="190" spans="1:23" ht="68.25" customHeight="1" x14ac:dyDescent="0.2">
      <c r="A190" s="18"/>
      <c r="B190" s="61" t="s">
        <v>305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4">
        <v>3</v>
      </c>
      <c r="N190" s="24">
        <v>9</v>
      </c>
      <c r="O190" s="23" t="s">
        <v>304</v>
      </c>
      <c r="P190" s="22" t="s">
        <v>0</v>
      </c>
      <c r="Q190" s="21"/>
      <c r="R190" s="20">
        <v>4157.59</v>
      </c>
      <c r="S190" s="20">
        <v>4157.59</v>
      </c>
      <c r="T190" s="19">
        <f t="shared" si="2"/>
        <v>0</v>
      </c>
      <c r="U190" s="12" t="s">
        <v>0</v>
      </c>
      <c r="V190" s="1"/>
      <c r="W190" s="1"/>
    </row>
    <row r="191" spans="1:23" ht="23.25" customHeight="1" x14ac:dyDescent="0.2">
      <c r="A191" s="18"/>
      <c r="B191" s="61" t="s">
        <v>85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4">
        <v>3</v>
      </c>
      <c r="N191" s="24">
        <v>9</v>
      </c>
      <c r="O191" s="23" t="s">
        <v>303</v>
      </c>
      <c r="P191" s="22" t="s">
        <v>0</v>
      </c>
      <c r="Q191" s="21"/>
      <c r="R191" s="20">
        <v>3835.55</v>
      </c>
      <c r="S191" s="20">
        <v>3835.55</v>
      </c>
      <c r="T191" s="19">
        <f t="shared" si="2"/>
        <v>0</v>
      </c>
      <c r="U191" s="12" t="s">
        <v>0</v>
      </c>
      <c r="V191" s="1"/>
      <c r="W191" s="1"/>
    </row>
    <row r="192" spans="1:23" ht="45.75" customHeight="1" x14ac:dyDescent="0.2">
      <c r="A192" s="18"/>
      <c r="B192" s="61" t="s">
        <v>70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4">
        <v>3</v>
      </c>
      <c r="N192" s="24">
        <v>9</v>
      </c>
      <c r="O192" s="23" t="s">
        <v>303</v>
      </c>
      <c r="P192" s="22" t="s">
        <v>69</v>
      </c>
      <c r="Q192" s="21"/>
      <c r="R192" s="20">
        <v>3610.95</v>
      </c>
      <c r="S192" s="20">
        <v>3610.95</v>
      </c>
      <c r="T192" s="19">
        <f t="shared" si="2"/>
        <v>0</v>
      </c>
      <c r="U192" s="12" t="s">
        <v>0</v>
      </c>
      <c r="V192" s="1"/>
      <c r="W192" s="1"/>
    </row>
    <row r="193" spans="1:23" ht="12.75" customHeight="1" x14ac:dyDescent="0.2">
      <c r="A193" s="18"/>
      <c r="B193" s="61" t="s">
        <v>68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4">
        <v>3</v>
      </c>
      <c r="N193" s="24">
        <v>9</v>
      </c>
      <c r="O193" s="23" t="s">
        <v>303</v>
      </c>
      <c r="P193" s="22" t="s">
        <v>67</v>
      </c>
      <c r="Q193" s="21"/>
      <c r="R193" s="20">
        <v>3610.95</v>
      </c>
      <c r="S193" s="20">
        <v>3610.95</v>
      </c>
      <c r="T193" s="19">
        <f t="shared" si="2"/>
        <v>0</v>
      </c>
      <c r="U193" s="12" t="s">
        <v>0</v>
      </c>
      <c r="V193" s="1"/>
      <c r="W193" s="1"/>
    </row>
    <row r="194" spans="1:23" ht="23.25" customHeight="1" x14ac:dyDescent="0.2">
      <c r="A194" s="18"/>
      <c r="B194" s="61" t="s">
        <v>40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4">
        <v>3</v>
      </c>
      <c r="N194" s="24">
        <v>9</v>
      </c>
      <c r="O194" s="23" t="s">
        <v>303</v>
      </c>
      <c r="P194" s="22" t="s">
        <v>39</v>
      </c>
      <c r="Q194" s="21"/>
      <c r="R194" s="20">
        <v>224.6</v>
      </c>
      <c r="S194" s="20">
        <v>224.6</v>
      </c>
      <c r="T194" s="19">
        <f t="shared" si="2"/>
        <v>0</v>
      </c>
      <c r="U194" s="12" t="s">
        <v>0</v>
      </c>
      <c r="V194" s="1"/>
      <c r="W194" s="1"/>
    </row>
    <row r="195" spans="1:23" ht="23.25" customHeight="1" x14ac:dyDescent="0.2">
      <c r="A195" s="18"/>
      <c r="B195" s="61" t="s">
        <v>38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4">
        <v>3</v>
      </c>
      <c r="N195" s="24">
        <v>9</v>
      </c>
      <c r="O195" s="23" t="s">
        <v>303</v>
      </c>
      <c r="P195" s="22" t="s">
        <v>37</v>
      </c>
      <c r="Q195" s="21"/>
      <c r="R195" s="20">
        <v>224.6</v>
      </c>
      <c r="S195" s="20">
        <v>224.6</v>
      </c>
      <c r="T195" s="19">
        <f t="shared" si="2"/>
        <v>0</v>
      </c>
      <c r="U195" s="12" t="s">
        <v>0</v>
      </c>
      <c r="V195" s="1"/>
      <c r="W195" s="1"/>
    </row>
    <row r="196" spans="1:23" ht="23.25" customHeight="1" x14ac:dyDescent="0.2">
      <c r="A196" s="18"/>
      <c r="B196" s="61" t="s">
        <v>134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4">
        <v>3</v>
      </c>
      <c r="N196" s="24">
        <v>9</v>
      </c>
      <c r="O196" s="23" t="s">
        <v>302</v>
      </c>
      <c r="P196" s="22" t="s">
        <v>0</v>
      </c>
      <c r="Q196" s="21"/>
      <c r="R196" s="20">
        <v>253.68</v>
      </c>
      <c r="S196" s="20">
        <v>253.68</v>
      </c>
      <c r="T196" s="19">
        <f t="shared" si="2"/>
        <v>0</v>
      </c>
      <c r="U196" s="12" t="s">
        <v>0</v>
      </c>
      <c r="V196" s="1"/>
      <c r="W196" s="1"/>
    </row>
    <row r="197" spans="1:23" ht="45.75" customHeight="1" x14ac:dyDescent="0.2">
      <c r="A197" s="18"/>
      <c r="B197" s="61" t="s">
        <v>70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4">
        <v>3</v>
      </c>
      <c r="N197" s="24">
        <v>9</v>
      </c>
      <c r="O197" s="23" t="s">
        <v>302</v>
      </c>
      <c r="P197" s="22" t="s">
        <v>69</v>
      </c>
      <c r="Q197" s="21"/>
      <c r="R197" s="20">
        <v>233.93</v>
      </c>
      <c r="S197" s="20">
        <v>233.93</v>
      </c>
      <c r="T197" s="19">
        <f t="shared" si="2"/>
        <v>0</v>
      </c>
      <c r="U197" s="12" t="s">
        <v>0</v>
      </c>
      <c r="V197" s="1"/>
      <c r="W197" s="1"/>
    </row>
    <row r="198" spans="1:23" ht="12.75" customHeight="1" x14ac:dyDescent="0.2">
      <c r="A198" s="18"/>
      <c r="B198" s="61" t="s">
        <v>68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4">
        <v>3</v>
      </c>
      <c r="N198" s="24">
        <v>9</v>
      </c>
      <c r="O198" s="23" t="s">
        <v>302</v>
      </c>
      <c r="P198" s="22" t="s">
        <v>67</v>
      </c>
      <c r="Q198" s="21"/>
      <c r="R198" s="20">
        <v>233.93</v>
      </c>
      <c r="S198" s="20">
        <v>233.93</v>
      </c>
      <c r="T198" s="19">
        <f t="shared" si="2"/>
        <v>0</v>
      </c>
      <c r="U198" s="12" t="s">
        <v>0</v>
      </c>
      <c r="V198" s="1"/>
      <c r="W198" s="1"/>
    </row>
    <row r="199" spans="1:23" ht="23.25" customHeight="1" x14ac:dyDescent="0.2">
      <c r="A199" s="18"/>
      <c r="B199" s="61" t="s">
        <v>40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4">
        <v>3</v>
      </c>
      <c r="N199" s="24">
        <v>9</v>
      </c>
      <c r="O199" s="23" t="s">
        <v>302</v>
      </c>
      <c r="P199" s="22" t="s">
        <v>39</v>
      </c>
      <c r="Q199" s="21"/>
      <c r="R199" s="20">
        <v>19.75</v>
      </c>
      <c r="S199" s="20">
        <v>19.75</v>
      </c>
      <c r="T199" s="19">
        <f t="shared" si="2"/>
        <v>0</v>
      </c>
      <c r="U199" s="12" t="s">
        <v>0</v>
      </c>
      <c r="V199" s="1"/>
      <c r="W199" s="1"/>
    </row>
    <row r="200" spans="1:23" ht="23.25" customHeight="1" x14ac:dyDescent="0.2">
      <c r="A200" s="18"/>
      <c r="B200" s="61" t="s">
        <v>38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4">
        <v>3</v>
      </c>
      <c r="N200" s="24">
        <v>9</v>
      </c>
      <c r="O200" s="23" t="s">
        <v>302</v>
      </c>
      <c r="P200" s="22" t="s">
        <v>37</v>
      </c>
      <c r="Q200" s="21"/>
      <c r="R200" s="20">
        <v>19.75</v>
      </c>
      <c r="S200" s="20">
        <v>19.75</v>
      </c>
      <c r="T200" s="19">
        <f t="shared" si="2"/>
        <v>0</v>
      </c>
      <c r="U200" s="12" t="s">
        <v>0</v>
      </c>
      <c r="V200" s="1"/>
      <c r="W200" s="1"/>
    </row>
    <row r="201" spans="1:23" ht="23.25" customHeight="1" x14ac:dyDescent="0.2">
      <c r="A201" s="18"/>
      <c r="B201" s="61" t="s">
        <v>44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4">
        <v>3</v>
      </c>
      <c r="N201" s="24">
        <v>9</v>
      </c>
      <c r="O201" s="23" t="s">
        <v>301</v>
      </c>
      <c r="P201" s="22" t="s">
        <v>0</v>
      </c>
      <c r="Q201" s="21"/>
      <c r="R201" s="20">
        <v>68.36</v>
      </c>
      <c r="S201" s="20">
        <v>68.36</v>
      </c>
      <c r="T201" s="19">
        <f t="shared" ref="T201:T264" si="3">R201-S201</f>
        <v>0</v>
      </c>
      <c r="U201" s="12" t="s">
        <v>0</v>
      </c>
      <c r="V201" s="1"/>
      <c r="W201" s="1"/>
    </row>
    <row r="202" spans="1:23" ht="45.75" customHeight="1" x14ac:dyDescent="0.2">
      <c r="A202" s="18"/>
      <c r="B202" s="61" t="s">
        <v>70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4">
        <v>3</v>
      </c>
      <c r="N202" s="24">
        <v>9</v>
      </c>
      <c r="O202" s="23" t="s">
        <v>301</v>
      </c>
      <c r="P202" s="22" t="s">
        <v>69</v>
      </c>
      <c r="Q202" s="21"/>
      <c r="R202" s="20">
        <v>68.36</v>
      </c>
      <c r="S202" s="20">
        <v>68.36</v>
      </c>
      <c r="T202" s="19">
        <f t="shared" si="3"/>
        <v>0</v>
      </c>
      <c r="U202" s="12" t="s">
        <v>0</v>
      </c>
      <c r="V202" s="1"/>
      <c r="W202" s="1"/>
    </row>
    <row r="203" spans="1:23" ht="12.75" customHeight="1" x14ac:dyDescent="0.2">
      <c r="A203" s="18"/>
      <c r="B203" s="61" t="s">
        <v>68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4">
        <v>3</v>
      </c>
      <c r="N203" s="24">
        <v>9</v>
      </c>
      <c r="O203" s="23" t="s">
        <v>301</v>
      </c>
      <c r="P203" s="22" t="s">
        <v>67</v>
      </c>
      <c r="Q203" s="21"/>
      <c r="R203" s="20">
        <v>68.36</v>
      </c>
      <c r="S203" s="20">
        <v>68.36</v>
      </c>
      <c r="T203" s="19">
        <f t="shared" si="3"/>
        <v>0</v>
      </c>
      <c r="U203" s="12" t="s">
        <v>0</v>
      </c>
      <c r="V203" s="1"/>
      <c r="W203" s="1"/>
    </row>
    <row r="204" spans="1:23" ht="34.5" customHeight="1" x14ac:dyDescent="0.2">
      <c r="A204" s="18"/>
      <c r="B204" s="61" t="s">
        <v>300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4">
        <v>3</v>
      </c>
      <c r="N204" s="24">
        <v>10</v>
      </c>
      <c r="O204" s="23" t="s">
        <v>0</v>
      </c>
      <c r="P204" s="22" t="s">
        <v>0</v>
      </c>
      <c r="Q204" s="21"/>
      <c r="R204" s="20">
        <v>800</v>
      </c>
      <c r="S204" s="20">
        <v>800</v>
      </c>
      <c r="T204" s="19">
        <f t="shared" si="3"/>
        <v>0</v>
      </c>
      <c r="U204" s="12" t="s">
        <v>0</v>
      </c>
      <c r="V204" s="1"/>
      <c r="W204" s="1"/>
    </row>
    <row r="205" spans="1:23" ht="45.75" customHeight="1" x14ac:dyDescent="0.2">
      <c r="A205" s="18"/>
      <c r="B205" s="61" t="s">
        <v>56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4">
        <v>3</v>
      </c>
      <c r="N205" s="24">
        <v>10</v>
      </c>
      <c r="O205" s="23" t="s">
        <v>55</v>
      </c>
      <c r="P205" s="22" t="s">
        <v>0</v>
      </c>
      <c r="Q205" s="21"/>
      <c r="R205" s="20">
        <v>800</v>
      </c>
      <c r="S205" s="20">
        <v>800</v>
      </c>
      <c r="T205" s="19">
        <f t="shared" si="3"/>
        <v>0</v>
      </c>
      <c r="U205" s="12" t="s">
        <v>0</v>
      </c>
      <c r="V205" s="1"/>
      <c r="W205" s="1"/>
    </row>
    <row r="206" spans="1:23" ht="23.25" customHeight="1" x14ac:dyDescent="0.2">
      <c r="A206" s="18"/>
      <c r="B206" s="61" t="s">
        <v>299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4">
        <v>3</v>
      </c>
      <c r="N206" s="24">
        <v>10</v>
      </c>
      <c r="O206" s="23" t="s">
        <v>298</v>
      </c>
      <c r="P206" s="22" t="s">
        <v>0</v>
      </c>
      <c r="Q206" s="21"/>
      <c r="R206" s="20">
        <v>100</v>
      </c>
      <c r="S206" s="20">
        <v>100</v>
      </c>
      <c r="T206" s="19">
        <f t="shared" si="3"/>
        <v>0</v>
      </c>
      <c r="U206" s="12" t="s">
        <v>0</v>
      </c>
      <c r="V206" s="1"/>
      <c r="W206" s="1"/>
    </row>
    <row r="207" spans="1:23" ht="12.75" customHeight="1" x14ac:dyDescent="0.2">
      <c r="A207" s="18"/>
      <c r="B207" s="61" t="s">
        <v>52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4">
        <v>3</v>
      </c>
      <c r="N207" s="24">
        <v>10</v>
      </c>
      <c r="O207" s="23" t="s">
        <v>297</v>
      </c>
      <c r="P207" s="22" t="s">
        <v>0</v>
      </c>
      <c r="Q207" s="21"/>
      <c r="R207" s="20">
        <v>100</v>
      </c>
      <c r="S207" s="20">
        <v>100</v>
      </c>
      <c r="T207" s="19">
        <f t="shared" si="3"/>
        <v>0</v>
      </c>
      <c r="U207" s="12" t="s">
        <v>0</v>
      </c>
      <c r="V207" s="1"/>
      <c r="W207" s="1"/>
    </row>
    <row r="208" spans="1:23" ht="23.25" customHeight="1" x14ac:dyDescent="0.2">
      <c r="A208" s="18"/>
      <c r="B208" s="61" t="s">
        <v>40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4">
        <v>3</v>
      </c>
      <c r="N208" s="24">
        <v>10</v>
      </c>
      <c r="O208" s="23" t="s">
        <v>297</v>
      </c>
      <c r="P208" s="22" t="s">
        <v>39</v>
      </c>
      <c r="Q208" s="21"/>
      <c r="R208" s="20">
        <v>100</v>
      </c>
      <c r="S208" s="20">
        <v>100</v>
      </c>
      <c r="T208" s="19">
        <f t="shared" si="3"/>
        <v>0</v>
      </c>
      <c r="U208" s="12" t="s">
        <v>0</v>
      </c>
      <c r="V208" s="1"/>
      <c r="W208" s="1"/>
    </row>
    <row r="209" spans="1:23" ht="23.25" customHeight="1" x14ac:dyDescent="0.2">
      <c r="A209" s="18"/>
      <c r="B209" s="61" t="s">
        <v>38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4">
        <v>3</v>
      </c>
      <c r="N209" s="24">
        <v>10</v>
      </c>
      <c r="O209" s="23" t="s">
        <v>297</v>
      </c>
      <c r="P209" s="22" t="s">
        <v>37</v>
      </c>
      <c r="Q209" s="21"/>
      <c r="R209" s="20">
        <v>100</v>
      </c>
      <c r="S209" s="20">
        <v>100</v>
      </c>
      <c r="T209" s="19">
        <f t="shared" si="3"/>
        <v>0</v>
      </c>
      <c r="U209" s="12" t="s">
        <v>0</v>
      </c>
      <c r="V209" s="1"/>
      <c r="W209" s="1"/>
    </row>
    <row r="210" spans="1:23" ht="57" customHeight="1" x14ac:dyDescent="0.2">
      <c r="A210" s="18"/>
      <c r="B210" s="61" t="s">
        <v>296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4">
        <v>3</v>
      </c>
      <c r="N210" s="24">
        <v>10</v>
      </c>
      <c r="O210" s="23" t="s">
        <v>295</v>
      </c>
      <c r="P210" s="22" t="s">
        <v>0</v>
      </c>
      <c r="Q210" s="21"/>
      <c r="R210" s="20">
        <v>700</v>
      </c>
      <c r="S210" s="20">
        <v>700</v>
      </c>
      <c r="T210" s="19">
        <f t="shared" si="3"/>
        <v>0</v>
      </c>
      <c r="U210" s="12" t="s">
        <v>0</v>
      </c>
      <c r="V210" s="1"/>
      <c r="W210" s="1"/>
    </row>
    <row r="211" spans="1:23" ht="12.75" customHeight="1" x14ac:dyDescent="0.2">
      <c r="A211" s="18"/>
      <c r="B211" s="61" t="s">
        <v>52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4">
        <v>3</v>
      </c>
      <c r="N211" s="24">
        <v>10</v>
      </c>
      <c r="O211" s="23" t="s">
        <v>294</v>
      </c>
      <c r="P211" s="22" t="s">
        <v>0</v>
      </c>
      <c r="Q211" s="21"/>
      <c r="R211" s="20">
        <v>700</v>
      </c>
      <c r="S211" s="20">
        <v>700</v>
      </c>
      <c r="T211" s="19">
        <f t="shared" si="3"/>
        <v>0</v>
      </c>
      <c r="U211" s="12" t="s">
        <v>0</v>
      </c>
      <c r="V211" s="1"/>
      <c r="W211" s="1"/>
    </row>
    <row r="212" spans="1:23" ht="23.25" customHeight="1" x14ac:dyDescent="0.2">
      <c r="A212" s="18"/>
      <c r="B212" s="61" t="s">
        <v>40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4">
        <v>3</v>
      </c>
      <c r="N212" s="24">
        <v>10</v>
      </c>
      <c r="O212" s="23" t="s">
        <v>294</v>
      </c>
      <c r="P212" s="22" t="s">
        <v>39</v>
      </c>
      <c r="Q212" s="21"/>
      <c r="R212" s="20">
        <v>700</v>
      </c>
      <c r="S212" s="20">
        <v>700</v>
      </c>
      <c r="T212" s="19">
        <f t="shared" si="3"/>
        <v>0</v>
      </c>
      <c r="U212" s="12" t="s">
        <v>0</v>
      </c>
      <c r="V212" s="1"/>
      <c r="W212" s="1"/>
    </row>
    <row r="213" spans="1:23" ht="23.25" customHeight="1" x14ac:dyDescent="0.2">
      <c r="A213" s="18"/>
      <c r="B213" s="61" t="s">
        <v>38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4">
        <v>3</v>
      </c>
      <c r="N213" s="24">
        <v>10</v>
      </c>
      <c r="O213" s="23" t="s">
        <v>294</v>
      </c>
      <c r="P213" s="22" t="s">
        <v>37</v>
      </c>
      <c r="Q213" s="21"/>
      <c r="R213" s="20">
        <v>700</v>
      </c>
      <c r="S213" s="20">
        <v>700</v>
      </c>
      <c r="T213" s="19">
        <f t="shared" si="3"/>
        <v>0</v>
      </c>
      <c r="U213" s="12" t="s">
        <v>0</v>
      </c>
      <c r="V213" s="1"/>
      <c r="W213" s="1"/>
    </row>
    <row r="214" spans="1:23" ht="34.5" customHeight="1" x14ac:dyDescent="0.2">
      <c r="A214" s="18"/>
      <c r="B214" s="61" t="s">
        <v>293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4">
        <v>3</v>
      </c>
      <c r="N214" s="24">
        <v>10</v>
      </c>
      <c r="O214" s="23" t="s">
        <v>292</v>
      </c>
      <c r="P214" s="22" t="s">
        <v>0</v>
      </c>
      <c r="Q214" s="21"/>
      <c r="R214" s="20">
        <v>0</v>
      </c>
      <c r="S214" s="20">
        <v>0</v>
      </c>
      <c r="T214" s="19">
        <f t="shared" si="3"/>
        <v>0</v>
      </c>
      <c r="U214" s="12" t="s">
        <v>0</v>
      </c>
      <c r="V214" s="1"/>
      <c r="W214" s="1"/>
    </row>
    <row r="215" spans="1:23" ht="12.75" customHeight="1" x14ac:dyDescent="0.2">
      <c r="A215" s="18"/>
      <c r="B215" s="61" t="s">
        <v>52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4">
        <v>3</v>
      </c>
      <c r="N215" s="24">
        <v>10</v>
      </c>
      <c r="O215" s="23" t="s">
        <v>291</v>
      </c>
      <c r="P215" s="22" t="s">
        <v>0</v>
      </c>
      <c r="Q215" s="21"/>
      <c r="R215" s="20">
        <v>0</v>
      </c>
      <c r="S215" s="20">
        <v>0</v>
      </c>
      <c r="T215" s="19">
        <f t="shared" si="3"/>
        <v>0</v>
      </c>
      <c r="U215" s="12" t="s">
        <v>0</v>
      </c>
      <c r="V215" s="1"/>
      <c r="W215" s="1"/>
    </row>
    <row r="216" spans="1:23" ht="23.25" customHeight="1" x14ac:dyDescent="0.2">
      <c r="A216" s="18"/>
      <c r="B216" s="61" t="s">
        <v>40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4">
        <v>3</v>
      </c>
      <c r="N216" s="24">
        <v>10</v>
      </c>
      <c r="O216" s="23" t="s">
        <v>291</v>
      </c>
      <c r="P216" s="22" t="s">
        <v>39</v>
      </c>
      <c r="Q216" s="21"/>
      <c r="R216" s="20">
        <v>0</v>
      </c>
      <c r="S216" s="20">
        <v>0</v>
      </c>
      <c r="T216" s="19">
        <f t="shared" si="3"/>
        <v>0</v>
      </c>
      <c r="U216" s="12" t="s">
        <v>0</v>
      </c>
      <c r="V216" s="1"/>
      <c r="W216" s="1"/>
    </row>
    <row r="217" spans="1:23" ht="23.25" customHeight="1" x14ac:dyDescent="0.2">
      <c r="A217" s="18"/>
      <c r="B217" s="61" t="s">
        <v>38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4">
        <v>3</v>
      </c>
      <c r="N217" s="24">
        <v>10</v>
      </c>
      <c r="O217" s="23" t="s">
        <v>291</v>
      </c>
      <c r="P217" s="22" t="s">
        <v>37</v>
      </c>
      <c r="Q217" s="21"/>
      <c r="R217" s="20">
        <v>0</v>
      </c>
      <c r="S217" s="20">
        <v>0</v>
      </c>
      <c r="T217" s="19">
        <f t="shared" si="3"/>
        <v>0</v>
      </c>
      <c r="U217" s="12" t="s">
        <v>0</v>
      </c>
      <c r="V217" s="1"/>
      <c r="W217" s="1"/>
    </row>
    <row r="218" spans="1:23" ht="12.75" customHeight="1" x14ac:dyDescent="0.2">
      <c r="A218" s="18"/>
      <c r="B218" s="59" t="s">
        <v>290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60"/>
      <c r="M218" s="28">
        <v>4</v>
      </c>
      <c r="N218" s="28">
        <v>0</v>
      </c>
      <c r="O218" s="27" t="s">
        <v>0</v>
      </c>
      <c r="P218" s="26" t="s">
        <v>0</v>
      </c>
      <c r="Q218" s="21"/>
      <c r="R218" s="25">
        <v>6587.26</v>
      </c>
      <c r="S218" s="25">
        <f>S219+S225+S241</f>
        <v>4471.8200000000006</v>
      </c>
      <c r="T218" s="19">
        <f t="shared" si="3"/>
        <v>2115.4399999999996</v>
      </c>
      <c r="U218" s="12" t="s">
        <v>0</v>
      </c>
      <c r="V218" s="1"/>
      <c r="W218" s="1"/>
    </row>
    <row r="219" spans="1:23" ht="12.75" customHeight="1" x14ac:dyDescent="0.2">
      <c r="A219" s="18"/>
      <c r="B219" s="61" t="s">
        <v>289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4">
        <v>4</v>
      </c>
      <c r="N219" s="24">
        <v>5</v>
      </c>
      <c r="O219" s="23" t="s">
        <v>0</v>
      </c>
      <c r="P219" s="22" t="s">
        <v>0</v>
      </c>
      <c r="Q219" s="21"/>
      <c r="R219" s="20">
        <v>37.4</v>
      </c>
      <c r="S219" s="20">
        <v>36.799999999999997</v>
      </c>
      <c r="T219" s="19">
        <f t="shared" si="3"/>
        <v>0.60000000000000142</v>
      </c>
      <c r="U219" s="12" t="s">
        <v>0</v>
      </c>
      <c r="V219" s="1"/>
      <c r="W219" s="1"/>
    </row>
    <row r="220" spans="1:23" ht="23.25" customHeight="1" x14ac:dyDescent="0.2">
      <c r="A220" s="18"/>
      <c r="B220" s="61" t="s">
        <v>288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4">
        <v>4</v>
      </c>
      <c r="N220" s="24">
        <v>5</v>
      </c>
      <c r="O220" s="23" t="s">
        <v>287</v>
      </c>
      <c r="P220" s="22" t="s">
        <v>0</v>
      </c>
      <c r="Q220" s="21"/>
      <c r="R220" s="20">
        <v>37.4</v>
      </c>
      <c r="S220" s="20">
        <v>36.799999999999997</v>
      </c>
      <c r="T220" s="19">
        <f t="shared" si="3"/>
        <v>0.60000000000000142</v>
      </c>
      <c r="U220" s="12" t="s">
        <v>0</v>
      </c>
      <c r="V220" s="1"/>
      <c r="W220" s="1"/>
    </row>
    <row r="221" spans="1:23" ht="23.25" customHeight="1" x14ac:dyDescent="0.2">
      <c r="A221" s="18"/>
      <c r="B221" s="61" t="s">
        <v>286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4">
        <v>4</v>
      </c>
      <c r="N221" s="24">
        <v>5</v>
      </c>
      <c r="O221" s="23" t="s">
        <v>285</v>
      </c>
      <c r="P221" s="22" t="s">
        <v>0</v>
      </c>
      <c r="Q221" s="21"/>
      <c r="R221" s="20">
        <v>37.4</v>
      </c>
      <c r="S221" s="20">
        <v>36.799999999999997</v>
      </c>
      <c r="T221" s="19">
        <f t="shared" si="3"/>
        <v>0.60000000000000142</v>
      </c>
      <c r="U221" s="12" t="s">
        <v>0</v>
      </c>
      <c r="V221" s="1"/>
      <c r="W221" s="1"/>
    </row>
    <row r="222" spans="1:23" ht="45.75" customHeight="1" x14ac:dyDescent="0.2">
      <c r="A222" s="18"/>
      <c r="B222" s="61" t="s">
        <v>284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4">
        <v>4</v>
      </c>
      <c r="N222" s="24">
        <v>5</v>
      </c>
      <c r="O222" s="23" t="s">
        <v>283</v>
      </c>
      <c r="P222" s="22" t="s">
        <v>0</v>
      </c>
      <c r="Q222" s="21"/>
      <c r="R222" s="20">
        <v>37.4</v>
      </c>
      <c r="S222" s="20">
        <v>36.799999999999997</v>
      </c>
      <c r="T222" s="19">
        <f t="shared" si="3"/>
        <v>0.60000000000000142</v>
      </c>
      <c r="U222" s="12" t="s">
        <v>0</v>
      </c>
      <c r="V222" s="1"/>
      <c r="W222" s="1"/>
    </row>
    <row r="223" spans="1:23" ht="23.25" customHeight="1" x14ac:dyDescent="0.2">
      <c r="A223" s="18"/>
      <c r="B223" s="61" t="s">
        <v>40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4">
        <v>4</v>
      </c>
      <c r="N223" s="24">
        <v>5</v>
      </c>
      <c r="O223" s="23" t="s">
        <v>283</v>
      </c>
      <c r="P223" s="22" t="s">
        <v>39</v>
      </c>
      <c r="Q223" s="21"/>
      <c r="R223" s="20">
        <v>37.4</v>
      </c>
      <c r="S223" s="20">
        <v>36.799999999999997</v>
      </c>
      <c r="T223" s="19">
        <f t="shared" si="3"/>
        <v>0.60000000000000142</v>
      </c>
      <c r="U223" s="12" t="s">
        <v>0</v>
      </c>
      <c r="V223" s="1"/>
      <c r="W223" s="1"/>
    </row>
    <row r="224" spans="1:23" ht="23.25" customHeight="1" x14ac:dyDescent="0.2">
      <c r="A224" s="18"/>
      <c r="B224" s="61" t="s">
        <v>38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4">
        <v>4</v>
      </c>
      <c r="N224" s="24">
        <v>5</v>
      </c>
      <c r="O224" s="23" t="s">
        <v>283</v>
      </c>
      <c r="P224" s="22" t="s">
        <v>37</v>
      </c>
      <c r="Q224" s="21"/>
      <c r="R224" s="20">
        <v>37.4</v>
      </c>
      <c r="S224" s="20">
        <v>36.799999999999997</v>
      </c>
      <c r="T224" s="19">
        <f t="shared" si="3"/>
        <v>0.60000000000000142</v>
      </c>
      <c r="U224" s="12" t="s">
        <v>0</v>
      </c>
      <c r="V224" s="1"/>
      <c r="W224" s="1"/>
    </row>
    <row r="225" spans="1:23" ht="12.75" customHeight="1" x14ac:dyDescent="0.2">
      <c r="A225" s="18"/>
      <c r="B225" s="61" t="s">
        <v>282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4">
        <v>4</v>
      </c>
      <c r="N225" s="24">
        <v>9</v>
      </c>
      <c r="O225" s="23" t="s">
        <v>0</v>
      </c>
      <c r="P225" s="22" t="s">
        <v>0</v>
      </c>
      <c r="Q225" s="21"/>
      <c r="R225" s="20">
        <v>6419.86</v>
      </c>
      <c r="S225" s="20">
        <f>S226+S231+S236</f>
        <v>4305.0200000000004</v>
      </c>
      <c r="T225" s="19">
        <f t="shared" si="3"/>
        <v>2114.8399999999992</v>
      </c>
      <c r="U225" s="12" t="s">
        <v>0</v>
      </c>
      <c r="V225" s="1"/>
      <c r="W225" s="1"/>
    </row>
    <row r="226" spans="1:23" ht="34.5" customHeight="1" x14ac:dyDescent="0.2">
      <c r="A226" s="18"/>
      <c r="B226" s="61" t="s">
        <v>281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4">
        <v>4</v>
      </c>
      <c r="N226" s="24">
        <v>9</v>
      </c>
      <c r="O226" s="23" t="s">
        <v>280</v>
      </c>
      <c r="P226" s="22" t="s">
        <v>0</v>
      </c>
      <c r="Q226" s="21"/>
      <c r="R226" s="20">
        <v>396.02</v>
      </c>
      <c r="S226" s="20">
        <v>396.02</v>
      </c>
      <c r="T226" s="19">
        <f t="shared" si="3"/>
        <v>0</v>
      </c>
      <c r="U226" s="12" t="s">
        <v>0</v>
      </c>
      <c r="V226" s="1"/>
      <c r="W226" s="1"/>
    </row>
    <row r="227" spans="1:23" ht="34.5" customHeight="1" x14ac:dyDescent="0.2">
      <c r="A227" s="18"/>
      <c r="B227" s="61" t="s">
        <v>279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4">
        <v>4</v>
      </c>
      <c r="N227" s="24">
        <v>9</v>
      </c>
      <c r="O227" s="23" t="s">
        <v>278</v>
      </c>
      <c r="P227" s="22" t="s">
        <v>0</v>
      </c>
      <c r="Q227" s="21"/>
      <c r="R227" s="20">
        <v>396.02</v>
      </c>
      <c r="S227" s="20">
        <v>396.02</v>
      </c>
      <c r="T227" s="19">
        <f t="shared" si="3"/>
        <v>0</v>
      </c>
      <c r="U227" s="12" t="s">
        <v>0</v>
      </c>
      <c r="V227" s="1"/>
      <c r="W227" s="1"/>
    </row>
    <row r="228" spans="1:23" ht="12.75" customHeight="1" x14ac:dyDescent="0.2">
      <c r="A228" s="18"/>
      <c r="B228" s="61" t="s">
        <v>52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4">
        <v>4</v>
      </c>
      <c r="N228" s="24">
        <v>9</v>
      </c>
      <c r="O228" s="23" t="s">
        <v>277</v>
      </c>
      <c r="P228" s="22" t="s">
        <v>0</v>
      </c>
      <c r="Q228" s="21"/>
      <c r="R228" s="20">
        <v>396.02</v>
      </c>
      <c r="S228" s="20">
        <v>396.02</v>
      </c>
      <c r="T228" s="19">
        <f t="shared" si="3"/>
        <v>0</v>
      </c>
      <c r="U228" s="12" t="s">
        <v>0</v>
      </c>
      <c r="V228" s="1"/>
      <c r="W228" s="1"/>
    </row>
    <row r="229" spans="1:23" ht="23.25" customHeight="1" x14ac:dyDescent="0.2">
      <c r="A229" s="18"/>
      <c r="B229" s="61" t="s">
        <v>40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4">
        <v>4</v>
      </c>
      <c r="N229" s="24">
        <v>9</v>
      </c>
      <c r="O229" s="23" t="s">
        <v>277</v>
      </c>
      <c r="P229" s="22" t="s">
        <v>39</v>
      </c>
      <c r="Q229" s="21"/>
      <c r="R229" s="20">
        <v>396.02</v>
      </c>
      <c r="S229" s="20">
        <v>396.02</v>
      </c>
      <c r="T229" s="19">
        <f t="shared" si="3"/>
        <v>0</v>
      </c>
      <c r="U229" s="12" t="s">
        <v>0</v>
      </c>
      <c r="V229" s="1"/>
      <c r="W229" s="1"/>
    </row>
    <row r="230" spans="1:23" ht="23.25" customHeight="1" x14ac:dyDescent="0.2">
      <c r="A230" s="18"/>
      <c r="B230" s="61" t="s">
        <v>38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4">
        <v>4</v>
      </c>
      <c r="N230" s="24">
        <v>9</v>
      </c>
      <c r="O230" s="23" t="s">
        <v>277</v>
      </c>
      <c r="P230" s="22" t="s">
        <v>37</v>
      </c>
      <c r="Q230" s="21"/>
      <c r="R230" s="20">
        <v>396.02</v>
      </c>
      <c r="S230" s="20">
        <v>396.02</v>
      </c>
      <c r="T230" s="19">
        <f t="shared" si="3"/>
        <v>0</v>
      </c>
      <c r="U230" s="12" t="s">
        <v>0</v>
      </c>
      <c r="V230" s="1"/>
      <c r="W230" s="1"/>
    </row>
    <row r="231" spans="1:23" ht="68.25" customHeight="1" x14ac:dyDescent="0.2">
      <c r="A231" s="18"/>
      <c r="B231" s="61" t="s">
        <v>276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4">
        <v>4</v>
      </c>
      <c r="N231" s="24">
        <v>9</v>
      </c>
      <c r="O231" s="23" t="s">
        <v>275</v>
      </c>
      <c r="P231" s="22" t="s">
        <v>0</v>
      </c>
      <c r="Q231" s="21"/>
      <c r="R231" s="20">
        <v>4523.84</v>
      </c>
      <c r="S231" s="20">
        <v>2691</v>
      </c>
      <c r="T231" s="19">
        <f t="shared" si="3"/>
        <v>1832.8400000000001</v>
      </c>
      <c r="U231" s="12" t="s">
        <v>0</v>
      </c>
      <c r="V231" s="1"/>
      <c r="W231" s="1"/>
    </row>
    <row r="232" spans="1:23" ht="68.25" customHeight="1" x14ac:dyDescent="0.2">
      <c r="A232" s="18"/>
      <c r="B232" s="61" t="s">
        <v>274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4">
        <v>4</v>
      </c>
      <c r="N232" s="24">
        <v>9</v>
      </c>
      <c r="O232" s="23" t="s">
        <v>273</v>
      </c>
      <c r="P232" s="22" t="s">
        <v>0</v>
      </c>
      <c r="Q232" s="21"/>
      <c r="R232" s="20">
        <v>4523.84</v>
      </c>
      <c r="S232" s="20">
        <v>2691</v>
      </c>
      <c r="T232" s="19">
        <f t="shared" si="3"/>
        <v>1832.8400000000001</v>
      </c>
      <c r="U232" s="12" t="s">
        <v>0</v>
      </c>
      <c r="V232" s="1"/>
      <c r="W232" s="1"/>
    </row>
    <row r="233" spans="1:23" ht="12.75" customHeight="1" x14ac:dyDescent="0.2">
      <c r="A233" s="18"/>
      <c r="B233" s="61" t="s">
        <v>52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4">
        <v>4</v>
      </c>
      <c r="N233" s="24">
        <v>9</v>
      </c>
      <c r="O233" s="23" t="s">
        <v>272</v>
      </c>
      <c r="P233" s="22" t="s">
        <v>0</v>
      </c>
      <c r="Q233" s="21"/>
      <c r="R233" s="20">
        <v>4523.84</v>
      </c>
      <c r="S233" s="20">
        <v>2691</v>
      </c>
      <c r="T233" s="19">
        <f t="shared" si="3"/>
        <v>1832.8400000000001</v>
      </c>
      <c r="U233" s="12" t="s">
        <v>0</v>
      </c>
      <c r="V233" s="1"/>
      <c r="W233" s="1"/>
    </row>
    <row r="234" spans="1:23" ht="23.25" customHeight="1" x14ac:dyDescent="0.2">
      <c r="A234" s="18"/>
      <c r="B234" s="61" t="s">
        <v>40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4">
        <v>4</v>
      </c>
      <c r="N234" s="24">
        <v>9</v>
      </c>
      <c r="O234" s="23" t="s">
        <v>272</v>
      </c>
      <c r="P234" s="22" t="s">
        <v>39</v>
      </c>
      <c r="Q234" s="21"/>
      <c r="R234" s="20">
        <v>4523.84</v>
      </c>
      <c r="S234" s="20">
        <v>2691</v>
      </c>
      <c r="T234" s="19">
        <f t="shared" si="3"/>
        <v>1832.8400000000001</v>
      </c>
      <c r="U234" s="12" t="s">
        <v>0</v>
      </c>
      <c r="V234" s="1"/>
      <c r="W234" s="1"/>
    </row>
    <row r="235" spans="1:23" ht="23.25" customHeight="1" x14ac:dyDescent="0.2">
      <c r="A235" s="18"/>
      <c r="B235" s="61" t="s">
        <v>38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4">
        <v>4</v>
      </c>
      <c r="N235" s="24">
        <v>9</v>
      </c>
      <c r="O235" s="23" t="s">
        <v>272</v>
      </c>
      <c r="P235" s="22" t="s">
        <v>37</v>
      </c>
      <c r="Q235" s="21"/>
      <c r="R235" s="20">
        <v>4523.84</v>
      </c>
      <c r="S235" s="20">
        <v>2691</v>
      </c>
      <c r="T235" s="19">
        <f t="shared" si="3"/>
        <v>1832.8400000000001</v>
      </c>
      <c r="U235" s="12" t="s">
        <v>0</v>
      </c>
      <c r="V235" s="1"/>
      <c r="W235" s="1"/>
    </row>
    <row r="236" spans="1:23" ht="34.5" customHeight="1" x14ac:dyDescent="0.2">
      <c r="A236" s="18"/>
      <c r="B236" s="61" t="s">
        <v>263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4">
        <v>4</v>
      </c>
      <c r="N236" s="24">
        <v>9</v>
      </c>
      <c r="O236" s="23" t="s">
        <v>262</v>
      </c>
      <c r="P236" s="22" t="s">
        <v>0</v>
      </c>
      <c r="Q236" s="21"/>
      <c r="R236" s="20">
        <v>1500</v>
      </c>
      <c r="S236" s="20">
        <v>1218</v>
      </c>
      <c r="T236" s="19">
        <f t="shared" si="3"/>
        <v>282</v>
      </c>
      <c r="U236" s="12" t="s">
        <v>0</v>
      </c>
      <c r="V236" s="1"/>
      <c r="W236" s="1"/>
    </row>
    <row r="237" spans="1:23" ht="12.75" customHeight="1" x14ac:dyDescent="0.2">
      <c r="A237" s="18"/>
      <c r="B237" s="61" t="s">
        <v>261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4">
        <v>4</v>
      </c>
      <c r="N237" s="24">
        <v>9</v>
      </c>
      <c r="O237" s="23" t="s">
        <v>260</v>
      </c>
      <c r="P237" s="22" t="s">
        <v>0</v>
      </c>
      <c r="Q237" s="21"/>
      <c r="R237" s="20">
        <v>1500</v>
      </c>
      <c r="S237" s="20">
        <v>1218</v>
      </c>
      <c r="T237" s="19">
        <f t="shared" si="3"/>
        <v>282</v>
      </c>
      <c r="U237" s="12" t="s">
        <v>0</v>
      </c>
      <c r="V237" s="1"/>
      <c r="W237" s="1"/>
    </row>
    <row r="238" spans="1:23" ht="12.75" customHeight="1" x14ac:dyDescent="0.2">
      <c r="A238" s="18"/>
      <c r="B238" s="61" t="s">
        <v>52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4">
        <v>4</v>
      </c>
      <c r="N238" s="24">
        <v>9</v>
      </c>
      <c r="O238" s="23" t="s">
        <v>259</v>
      </c>
      <c r="P238" s="22" t="s">
        <v>0</v>
      </c>
      <c r="Q238" s="21"/>
      <c r="R238" s="20">
        <v>1500</v>
      </c>
      <c r="S238" s="20">
        <v>1218</v>
      </c>
      <c r="T238" s="19">
        <f t="shared" si="3"/>
        <v>282</v>
      </c>
      <c r="U238" s="12" t="s">
        <v>0</v>
      </c>
      <c r="V238" s="1"/>
      <c r="W238" s="1"/>
    </row>
    <row r="239" spans="1:23" ht="23.25" customHeight="1" x14ac:dyDescent="0.2">
      <c r="A239" s="18"/>
      <c r="B239" s="61" t="s">
        <v>40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4">
        <v>4</v>
      </c>
      <c r="N239" s="24">
        <v>9</v>
      </c>
      <c r="O239" s="23" t="s">
        <v>259</v>
      </c>
      <c r="P239" s="22" t="s">
        <v>39</v>
      </c>
      <c r="Q239" s="21"/>
      <c r="R239" s="20">
        <v>1500</v>
      </c>
      <c r="S239" s="20">
        <v>1218</v>
      </c>
      <c r="T239" s="19">
        <f t="shared" si="3"/>
        <v>282</v>
      </c>
      <c r="U239" s="12" t="s">
        <v>0</v>
      </c>
      <c r="V239" s="1"/>
      <c r="W239" s="1"/>
    </row>
    <row r="240" spans="1:23" ht="23.25" customHeight="1" x14ac:dyDescent="0.2">
      <c r="A240" s="18"/>
      <c r="B240" s="61" t="s">
        <v>38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4">
        <v>4</v>
      </c>
      <c r="N240" s="24">
        <v>9</v>
      </c>
      <c r="O240" s="23" t="s">
        <v>259</v>
      </c>
      <c r="P240" s="22" t="s">
        <v>37</v>
      </c>
      <c r="Q240" s="21"/>
      <c r="R240" s="20">
        <v>1500</v>
      </c>
      <c r="S240" s="20">
        <v>1218</v>
      </c>
      <c r="T240" s="19">
        <f t="shared" si="3"/>
        <v>282</v>
      </c>
      <c r="U240" s="12" t="s">
        <v>0</v>
      </c>
      <c r="V240" s="1"/>
      <c r="W240" s="1"/>
    </row>
    <row r="241" spans="1:23" ht="12.75" customHeight="1" x14ac:dyDescent="0.2">
      <c r="A241" s="18"/>
      <c r="B241" s="61" t="s">
        <v>271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4">
        <v>4</v>
      </c>
      <c r="N241" s="24">
        <v>12</v>
      </c>
      <c r="O241" s="23" t="s">
        <v>0</v>
      </c>
      <c r="P241" s="22" t="s">
        <v>0</v>
      </c>
      <c r="Q241" s="21"/>
      <c r="R241" s="20">
        <v>130</v>
      </c>
      <c r="S241" s="20">
        <v>130</v>
      </c>
      <c r="T241" s="19">
        <f t="shared" si="3"/>
        <v>0</v>
      </c>
      <c r="U241" s="12" t="s">
        <v>0</v>
      </c>
      <c r="V241" s="1"/>
      <c r="W241" s="1"/>
    </row>
    <row r="242" spans="1:23" ht="57" customHeight="1" x14ac:dyDescent="0.2">
      <c r="A242" s="18"/>
      <c r="B242" s="61" t="s">
        <v>270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4">
        <v>4</v>
      </c>
      <c r="N242" s="24">
        <v>12</v>
      </c>
      <c r="O242" s="23" t="s">
        <v>269</v>
      </c>
      <c r="P242" s="22" t="s">
        <v>0</v>
      </c>
      <c r="Q242" s="21"/>
      <c r="R242" s="20">
        <v>130</v>
      </c>
      <c r="S242" s="20">
        <v>130</v>
      </c>
      <c r="T242" s="19">
        <f t="shared" si="3"/>
        <v>0</v>
      </c>
      <c r="U242" s="12" t="s">
        <v>0</v>
      </c>
      <c r="V242" s="1"/>
      <c r="W242" s="1"/>
    </row>
    <row r="243" spans="1:23" ht="45.75" customHeight="1" x14ac:dyDescent="0.2">
      <c r="A243" s="18"/>
      <c r="B243" s="61" t="s">
        <v>268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4">
        <v>4</v>
      </c>
      <c r="N243" s="24">
        <v>12</v>
      </c>
      <c r="O243" s="23" t="s">
        <v>267</v>
      </c>
      <c r="P243" s="22" t="s">
        <v>0</v>
      </c>
      <c r="Q243" s="21"/>
      <c r="R243" s="20">
        <v>130</v>
      </c>
      <c r="S243" s="20">
        <v>130</v>
      </c>
      <c r="T243" s="19">
        <f t="shared" si="3"/>
        <v>0</v>
      </c>
      <c r="U243" s="12" t="s">
        <v>0</v>
      </c>
      <c r="V243" s="1"/>
      <c r="W243" s="1"/>
    </row>
    <row r="244" spans="1:23" ht="12.75" customHeight="1" x14ac:dyDescent="0.2">
      <c r="A244" s="18"/>
      <c r="B244" s="61" t="s">
        <v>52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4">
        <v>4</v>
      </c>
      <c r="N244" s="24">
        <v>12</v>
      </c>
      <c r="O244" s="23" t="s">
        <v>266</v>
      </c>
      <c r="P244" s="22" t="s">
        <v>0</v>
      </c>
      <c r="Q244" s="21"/>
      <c r="R244" s="20">
        <v>130</v>
      </c>
      <c r="S244" s="20">
        <v>130</v>
      </c>
      <c r="T244" s="19">
        <f t="shared" si="3"/>
        <v>0</v>
      </c>
      <c r="U244" s="12" t="s">
        <v>0</v>
      </c>
      <c r="V244" s="1"/>
      <c r="W244" s="1"/>
    </row>
    <row r="245" spans="1:23" ht="23.25" customHeight="1" x14ac:dyDescent="0.2">
      <c r="A245" s="18"/>
      <c r="B245" s="61" t="s">
        <v>40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4">
        <v>4</v>
      </c>
      <c r="N245" s="24">
        <v>12</v>
      </c>
      <c r="O245" s="23" t="s">
        <v>266</v>
      </c>
      <c r="P245" s="22" t="s">
        <v>39</v>
      </c>
      <c r="Q245" s="21"/>
      <c r="R245" s="20">
        <v>130</v>
      </c>
      <c r="S245" s="20">
        <v>130</v>
      </c>
      <c r="T245" s="19">
        <f t="shared" si="3"/>
        <v>0</v>
      </c>
      <c r="U245" s="12" t="s">
        <v>0</v>
      </c>
      <c r="V245" s="1"/>
      <c r="W245" s="1"/>
    </row>
    <row r="246" spans="1:23" ht="23.25" customHeight="1" x14ac:dyDescent="0.2">
      <c r="A246" s="18"/>
      <c r="B246" s="61" t="s">
        <v>38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4">
        <v>4</v>
      </c>
      <c r="N246" s="24">
        <v>12</v>
      </c>
      <c r="O246" s="23" t="s">
        <v>266</v>
      </c>
      <c r="P246" s="22" t="s">
        <v>37</v>
      </c>
      <c r="Q246" s="21"/>
      <c r="R246" s="20">
        <v>130</v>
      </c>
      <c r="S246" s="20">
        <v>130</v>
      </c>
      <c r="T246" s="19">
        <f t="shared" si="3"/>
        <v>0</v>
      </c>
      <c r="U246" s="12" t="s">
        <v>0</v>
      </c>
      <c r="V246" s="1"/>
      <c r="W246" s="1"/>
    </row>
    <row r="247" spans="1:23" ht="12.75" customHeight="1" x14ac:dyDescent="0.2">
      <c r="A247" s="18"/>
      <c r="B247" s="59" t="s">
        <v>265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60"/>
      <c r="M247" s="28">
        <v>5</v>
      </c>
      <c r="N247" s="28">
        <v>0</v>
      </c>
      <c r="O247" s="27" t="s">
        <v>0</v>
      </c>
      <c r="P247" s="26" t="s">
        <v>0</v>
      </c>
      <c r="Q247" s="21"/>
      <c r="R247" s="25">
        <v>44254.63</v>
      </c>
      <c r="S247" s="25">
        <f>S248+S254+S319</f>
        <v>44126.58</v>
      </c>
      <c r="T247" s="19">
        <f t="shared" si="3"/>
        <v>128.04999999999563</v>
      </c>
      <c r="U247" s="12" t="s">
        <v>0</v>
      </c>
      <c r="V247" s="1"/>
      <c r="W247" s="1"/>
    </row>
    <row r="248" spans="1:23" ht="12.75" customHeight="1" x14ac:dyDescent="0.2">
      <c r="A248" s="18"/>
      <c r="B248" s="61" t="s">
        <v>264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4">
        <v>5</v>
      </c>
      <c r="N248" s="24">
        <v>1</v>
      </c>
      <c r="O248" s="23" t="s">
        <v>0</v>
      </c>
      <c r="P248" s="22" t="s">
        <v>0</v>
      </c>
      <c r="Q248" s="21"/>
      <c r="R248" s="20">
        <v>257.44</v>
      </c>
      <c r="S248" s="20">
        <v>257.44</v>
      </c>
      <c r="T248" s="19">
        <f t="shared" si="3"/>
        <v>0</v>
      </c>
      <c r="U248" s="12" t="s">
        <v>0</v>
      </c>
      <c r="V248" s="1"/>
      <c r="W248" s="1"/>
    </row>
    <row r="249" spans="1:23" ht="34.5" customHeight="1" x14ac:dyDescent="0.2">
      <c r="A249" s="18"/>
      <c r="B249" s="61" t="s">
        <v>263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4">
        <v>5</v>
      </c>
      <c r="N249" s="24">
        <v>1</v>
      </c>
      <c r="O249" s="23" t="s">
        <v>262</v>
      </c>
      <c r="P249" s="22" t="s">
        <v>0</v>
      </c>
      <c r="Q249" s="21"/>
      <c r="R249" s="20">
        <v>257.44</v>
      </c>
      <c r="S249" s="20">
        <v>257.44</v>
      </c>
      <c r="T249" s="19">
        <f t="shared" si="3"/>
        <v>0</v>
      </c>
      <c r="U249" s="12" t="s">
        <v>0</v>
      </c>
      <c r="V249" s="1"/>
      <c r="W249" s="1"/>
    </row>
    <row r="250" spans="1:23" ht="12.75" customHeight="1" x14ac:dyDescent="0.2">
      <c r="A250" s="18"/>
      <c r="B250" s="61" t="s">
        <v>261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4">
        <v>5</v>
      </c>
      <c r="N250" s="24">
        <v>1</v>
      </c>
      <c r="O250" s="23" t="s">
        <v>260</v>
      </c>
      <c r="P250" s="22" t="s">
        <v>0</v>
      </c>
      <c r="Q250" s="21"/>
      <c r="R250" s="20">
        <v>257.44</v>
      </c>
      <c r="S250" s="20">
        <v>257.44</v>
      </c>
      <c r="T250" s="19">
        <f t="shared" si="3"/>
        <v>0</v>
      </c>
      <c r="U250" s="12" t="s">
        <v>0</v>
      </c>
      <c r="V250" s="1"/>
      <c r="W250" s="1"/>
    </row>
    <row r="251" spans="1:23" ht="12.75" customHeight="1" x14ac:dyDescent="0.2">
      <c r="A251" s="18"/>
      <c r="B251" s="61" t="s">
        <v>52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4">
        <v>5</v>
      </c>
      <c r="N251" s="24">
        <v>1</v>
      </c>
      <c r="O251" s="23" t="s">
        <v>259</v>
      </c>
      <c r="P251" s="22" t="s">
        <v>0</v>
      </c>
      <c r="Q251" s="21"/>
      <c r="R251" s="20">
        <v>257.44</v>
      </c>
      <c r="S251" s="20">
        <v>257.44</v>
      </c>
      <c r="T251" s="19">
        <f t="shared" si="3"/>
        <v>0</v>
      </c>
      <c r="U251" s="12" t="s">
        <v>0</v>
      </c>
      <c r="V251" s="1"/>
      <c r="W251" s="1"/>
    </row>
    <row r="252" spans="1:23" ht="23.25" customHeight="1" x14ac:dyDescent="0.2">
      <c r="A252" s="18"/>
      <c r="B252" s="61" t="s">
        <v>40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4">
        <v>5</v>
      </c>
      <c r="N252" s="24">
        <v>1</v>
      </c>
      <c r="O252" s="23" t="s">
        <v>259</v>
      </c>
      <c r="P252" s="22" t="s">
        <v>39</v>
      </c>
      <c r="Q252" s="21"/>
      <c r="R252" s="20">
        <v>257.44</v>
      </c>
      <c r="S252" s="20">
        <v>257.44</v>
      </c>
      <c r="T252" s="19">
        <f t="shared" si="3"/>
        <v>0</v>
      </c>
      <c r="U252" s="12" t="s">
        <v>0</v>
      </c>
      <c r="V252" s="1"/>
      <c r="W252" s="1"/>
    </row>
    <row r="253" spans="1:23" ht="23.25" customHeight="1" x14ac:dyDescent="0.2">
      <c r="A253" s="18"/>
      <c r="B253" s="61" t="s">
        <v>38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4">
        <v>5</v>
      </c>
      <c r="N253" s="24">
        <v>1</v>
      </c>
      <c r="O253" s="23" t="s">
        <v>259</v>
      </c>
      <c r="P253" s="22" t="s">
        <v>37</v>
      </c>
      <c r="Q253" s="21"/>
      <c r="R253" s="20">
        <v>257.44</v>
      </c>
      <c r="S253" s="20">
        <v>257.44</v>
      </c>
      <c r="T253" s="19">
        <f t="shared" si="3"/>
        <v>0</v>
      </c>
      <c r="U253" s="12" t="s">
        <v>0</v>
      </c>
      <c r="V253" s="1"/>
      <c r="W253" s="1"/>
    </row>
    <row r="254" spans="1:23" ht="12.75" customHeight="1" x14ac:dyDescent="0.2">
      <c r="A254" s="18"/>
      <c r="B254" s="61" t="s">
        <v>258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4">
        <v>5</v>
      </c>
      <c r="N254" s="24">
        <v>3</v>
      </c>
      <c r="O254" s="23" t="s">
        <v>0</v>
      </c>
      <c r="P254" s="22" t="s">
        <v>0</v>
      </c>
      <c r="Q254" s="21"/>
      <c r="R254" s="20">
        <v>16997.189999999999</v>
      </c>
      <c r="S254" s="20">
        <f>S255+S301+S310</f>
        <v>16869.14</v>
      </c>
      <c r="T254" s="19">
        <f t="shared" si="3"/>
        <v>128.04999999999927</v>
      </c>
      <c r="U254" s="12" t="s">
        <v>0</v>
      </c>
      <c r="V254" s="1"/>
      <c r="W254" s="1"/>
    </row>
    <row r="255" spans="1:23" ht="34.5" customHeight="1" x14ac:dyDescent="0.2">
      <c r="A255" s="18"/>
      <c r="B255" s="61" t="s">
        <v>257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4">
        <v>5</v>
      </c>
      <c r="N255" s="24">
        <v>3</v>
      </c>
      <c r="O255" s="23" t="s">
        <v>256</v>
      </c>
      <c r="P255" s="22" t="s">
        <v>0</v>
      </c>
      <c r="Q255" s="21"/>
      <c r="R255" s="20">
        <v>3663.56</v>
      </c>
      <c r="S255" s="20">
        <f>S256+S260+S268+S272+S276+S280+S284+S288</f>
        <v>3541.51</v>
      </c>
      <c r="T255" s="19">
        <f t="shared" si="3"/>
        <v>122.04999999999973</v>
      </c>
      <c r="U255" s="12" t="s">
        <v>0</v>
      </c>
      <c r="V255" s="1"/>
      <c r="W255" s="1"/>
    </row>
    <row r="256" spans="1:23" ht="34.5" customHeight="1" x14ac:dyDescent="0.2">
      <c r="A256" s="18"/>
      <c r="B256" s="61" t="s">
        <v>255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4">
        <v>5</v>
      </c>
      <c r="N256" s="24">
        <v>3</v>
      </c>
      <c r="O256" s="23" t="s">
        <v>254</v>
      </c>
      <c r="P256" s="22" t="s">
        <v>0</v>
      </c>
      <c r="Q256" s="21"/>
      <c r="R256" s="20">
        <v>349.85</v>
      </c>
      <c r="S256" s="20">
        <v>349.85</v>
      </c>
      <c r="T256" s="19">
        <f t="shared" si="3"/>
        <v>0</v>
      </c>
      <c r="U256" s="12" t="s">
        <v>0</v>
      </c>
      <c r="V256" s="1"/>
      <c r="W256" s="1"/>
    </row>
    <row r="257" spans="1:23" ht="12.75" customHeight="1" x14ac:dyDescent="0.2">
      <c r="A257" s="18"/>
      <c r="B257" s="61" t="s">
        <v>52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4">
        <v>5</v>
      </c>
      <c r="N257" s="24">
        <v>3</v>
      </c>
      <c r="O257" s="23" t="s">
        <v>253</v>
      </c>
      <c r="P257" s="22" t="s">
        <v>0</v>
      </c>
      <c r="Q257" s="21"/>
      <c r="R257" s="20">
        <v>349.85</v>
      </c>
      <c r="S257" s="20">
        <v>349.85</v>
      </c>
      <c r="T257" s="19">
        <f t="shared" si="3"/>
        <v>0</v>
      </c>
      <c r="U257" s="12" t="s">
        <v>0</v>
      </c>
      <c r="V257" s="1"/>
      <c r="W257" s="1"/>
    </row>
    <row r="258" spans="1:23" ht="23.25" customHeight="1" x14ac:dyDescent="0.2">
      <c r="A258" s="18"/>
      <c r="B258" s="61" t="s">
        <v>40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4">
        <v>5</v>
      </c>
      <c r="N258" s="24">
        <v>3</v>
      </c>
      <c r="O258" s="23" t="s">
        <v>253</v>
      </c>
      <c r="P258" s="22" t="s">
        <v>39</v>
      </c>
      <c r="Q258" s="21"/>
      <c r="R258" s="20">
        <v>349.85</v>
      </c>
      <c r="S258" s="20">
        <v>349.85</v>
      </c>
      <c r="T258" s="19">
        <f t="shared" si="3"/>
        <v>0</v>
      </c>
      <c r="U258" s="12" t="s">
        <v>0</v>
      </c>
      <c r="V258" s="1"/>
      <c r="W258" s="1"/>
    </row>
    <row r="259" spans="1:23" ht="23.25" customHeight="1" x14ac:dyDescent="0.2">
      <c r="A259" s="18"/>
      <c r="B259" s="61" t="s">
        <v>38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4">
        <v>5</v>
      </c>
      <c r="N259" s="24">
        <v>3</v>
      </c>
      <c r="O259" s="23" t="s">
        <v>253</v>
      </c>
      <c r="P259" s="22" t="s">
        <v>37</v>
      </c>
      <c r="Q259" s="21"/>
      <c r="R259" s="20">
        <v>349.85</v>
      </c>
      <c r="S259" s="20">
        <v>349.85</v>
      </c>
      <c r="T259" s="19">
        <f t="shared" si="3"/>
        <v>0</v>
      </c>
      <c r="U259" s="12" t="s">
        <v>0</v>
      </c>
      <c r="V259" s="1"/>
      <c r="W259" s="1"/>
    </row>
    <row r="260" spans="1:23" ht="23.25" customHeight="1" x14ac:dyDescent="0.2">
      <c r="A260" s="18"/>
      <c r="B260" s="61" t="s">
        <v>252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4">
        <v>5</v>
      </c>
      <c r="N260" s="24">
        <v>3</v>
      </c>
      <c r="O260" s="23" t="s">
        <v>251</v>
      </c>
      <c r="P260" s="22" t="s">
        <v>0</v>
      </c>
      <c r="Q260" s="21"/>
      <c r="R260" s="20">
        <v>623.21</v>
      </c>
      <c r="S260" s="20">
        <v>623.21</v>
      </c>
      <c r="T260" s="19">
        <f t="shared" si="3"/>
        <v>0</v>
      </c>
      <c r="U260" s="12" t="s">
        <v>0</v>
      </c>
      <c r="V260" s="1"/>
      <c r="W260" s="1"/>
    </row>
    <row r="261" spans="1:23" ht="12.75" customHeight="1" x14ac:dyDescent="0.2">
      <c r="A261" s="18"/>
      <c r="B261" s="61" t="s">
        <v>52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4">
        <v>5</v>
      </c>
      <c r="N261" s="24">
        <v>3</v>
      </c>
      <c r="O261" s="23" t="s">
        <v>250</v>
      </c>
      <c r="P261" s="22" t="s">
        <v>0</v>
      </c>
      <c r="Q261" s="21"/>
      <c r="R261" s="20">
        <v>623.21</v>
      </c>
      <c r="S261" s="20">
        <v>623.21</v>
      </c>
      <c r="T261" s="19">
        <f t="shared" si="3"/>
        <v>0</v>
      </c>
      <c r="U261" s="12" t="s">
        <v>0</v>
      </c>
      <c r="V261" s="1"/>
      <c r="W261" s="1"/>
    </row>
    <row r="262" spans="1:23" ht="23.25" customHeight="1" x14ac:dyDescent="0.2">
      <c r="A262" s="18"/>
      <c r="B262" s="61" t="s">
        <v>40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4">
        <v>5</v>
      </c>
      <c r="N262" s="24">
        <v>3</v>
      </c>
      <c r="O262" s="23" t="s">
        <v>250</v>
      </c>
      <c r="P262" s="22" t="s">
        <v>39</v>
      </c>
      <c r="Q262" s="21"/>
      <c r="R262" s="20">
        <v>623.21</v>
      </c>
      <c r="S262" s="20">
        <v>623.21</v>
      </c>
      <c r="T262" s="19">
        <f t="shared" si="3"/>
        <v>0</v>
      </c>
      <c r="U262" s="12" t="s">
        <v>0</v>
      </c>
      <c r="V262" s="1"/>
      <c r="W262" s="1"/>
    </row>
    <row r="263" spans="1:23" ht="23.25" customHeight="1" x14ac:dyDescent="0.2">
      <c r="A263" s="18"/>
      <c r="B263" s="61" t="s">
        <v>38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4">
        <v>5</v>
      </c>
      <c r="N263" s="24">
        <v>3</v>
      </c>
      <c r="O263" s="23" t="s">
        <v>250</v>
      </c>
      <c r="P263" s="22" t="s">
        <v>37</v>
      </c>
      <c r="Q263" s="21"/>
      <c r="R263" s="20">
        <v>623.21</v>
      </c>
      <c r="S263" s="20">
        <v>623.21</v>
      </c>
      <c r="T263" s="19">
        <f t="shared" si="3"/>
        <v>0</v>
      </c>
      <c r="U263" s="12" t="s">
        <v>0</v>
      </c>
      <c r="V263" s="1"/>
      <c r="W263" s="1"/>
    </row>
    <row r="264" spans="1:23" ht="23.25" hidden="1" customHeight="1" x14ac:dyDescent="0.2">
      <c r="A264" s="18"/>
      <c r="B264" s="61" t="s">
        <v>249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4">
        <v>5</v>
      </c>
      <c r="N264" s="24">
        <v>3</v>
      </c>
      <c r="O264" s="23" t="s">
        <v>248</v>
      </c>
      <c r="P264" s="22" t="s">
        <v>0</v>
      </c>
      <c r="Q264" s="21"/>
      <c r="R264" s="20">
        <v>0</v>
      </c>
      <c r="S264" s="20">
        <v>0</v>
      </c>
      <c r="T264" s="19">
        <f t="shared" si="3"/>
        <v>0</v>
      </c>
      <c r="U264" s="12" t="s">
        <v>0</v>
      </c>
      <c r="V264" s="1"/>
      <c r="W264" s="1"/>
    </row>
    <row r="265" spans="1:23" ht="12.75" hidden="1" customHeight="1" x14ac:dyDescent="0.2">
      <c r="A265" s="18"/>
      <c r="B265" s="61" t="s">
        <v>52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4">
        <v>5</v>
      </c>
      <c r="N265" s="24">
        <v>3</v>
      </c>
      <c r="O265" s="23" t="s">
        <v>247</v>
      </c>
      <c r="P265" s="22" t="s">
        <v>0</v>
      </c>
      <c r="Q265" s="21"/>
      <c r="R265" s="20">
        <v>0</v>
      </c>
      <c r="S265" s="20">
        <v>0</v>
      </c>
      <c r="T265" s="19">
        <f t="shared" ref="T265:T328" si="4">R265-S265</f>
        <v>0</v>
      </c>
      <c r="U265" s="12" t="s">
        <v>0</v>
      </c>
      <c r="V265" s="1"/>
      <c r="W265" s="1"/>
    </row>
    <row r="266" spans="1:23" ht="23.25" hidden="1" customHeight="1" x14ac:dyDescent="0.2">
      <c r="A266" s="18"/>
      <c r="B266" s="61" t="s">
        <v>40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4">
        <v>5</v>
      </c>
      <c r="N266" s="24">
        <v>3</v>
      </c>
      <c r="O266" s="23" t="s">
        <v>247</v>
      </c>
      <c r="P266" s="22" t="s">
        <v>39</v>
      </c>
      <c r="Q266" s="21"/>
      <c r="R266" s="20">
        <v>0</v>
      </c>
      <c r="S266" s="20">
        <v>0</v>
      </c>
      <c r="T266" s="19">
        <f t="shared" si="4"/>
        <v>0</v>
      </c>
      <c r="U266" s="12" t="s">
        <v>0</v>
      </c>
      <c r="V266" s="1"/>
      <c r="W266" s="1"/>
    </row>
    <row r="267" spans="1:23" ht="23.25" hidden="1" customHeight="1" x14ac:dyDescent="0.2">
      <c r="A267" s="18"/>
      <c r="B267" s="61" t="s">
        <v>38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4">
        <v>5</v>
      </c>
      <c r="N267" s="24">
        <v>3</v>
      </c>
      <c r="O267" s="23" t="s">
        <v>247</v>
      </c>
      <c r="P267" s="22" t="s">
        <v>37</v>
      </c>
      <c r="Q267" s="21"/>
      <c r="R267" s="20">
        <v>0</v>
      </c>
      <c r="S267" s="20">
        <v>0</v>
      </c>
      <c r="T267" s="19">
        <f t="shared" si="4"/>
        <v>0</v>
      </c>
      <c r="U267" s="12" t="s">
        <v>0</v>
      </c>
      <c r="V267" s="1"/>
      <c r="W267" s="1"/>
    </row>
    <row r="268" spans="1:23" ht="34.5" customHeight="1" x14ac:dyDescent="0.2">
      <c r="A268" s="18"/>
      <c r="B268" s="61" t="s">
        <v>246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4">
        <v>5</v>
      </c>
      <c r="N268" s="24">
        <v>3</v>
      </c>
      <c r="O268" s="23" t="s">
        <v>245</v>
      </c>
      <c r="P268" s="22" t="s">
        <v>0</v>
      </c>
      <c r="Q268" s="21"/>
      <c r="R268" s="20">
        <v>300</v>
      </c>
      <c r="S268" s="20">
        <v>300</v>
      </c>
      <c r="T268" s="19">
        <f t="shared" si="4"/>
        <v>0</v>
      </c>
      <c r="U268" s="12" t="s">
        <v>0</v>
      </c>
      <c r="V268" s="1"/>
      <c r="W268" s="1"/>
    </row>
    <row r="269" spans="1:23" ht="12.75" customHeight="1" x14ac:dyDescent="0.2">
      <c r="A269" s="18"/>
      <c r="B269" s="61" t="s">
        <v>52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4">
        <v>5</v>
      </c>
      <c r="N269" s="24">
        <v>3</v>
      </c>
      <c r="O269" s="23" t="s">
        <v>244</v>
      </c>
      <c r="P269" s="22" t="s">
        <v>0</v>
      </c>
      <c r="Q269" s="21"/>
      <c r="R269" s="20">
        <v>300</v>
      </c>
      <c r="S269" s="20">
        <v>300</v>
      </c>
      <c r="T269" s="19">
        <f t="shared" si="4"/>
        <v>0</v>
      </c>
      <c r="U269" s="12" t="s">
        <v>0</v>
      </c>
      <c r="V269" s="1"/>
      <c r="W269" s="1"/>
    </row>
    <row r="270" spans="1:23" ht="23.25" customHeight="1" x14ac:dyDescent="0.2">
      <c r="A270" s="18"/>
      <c r="B270" s="61" t="s">
        <v>40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4">
        <v>5</v>
      </c>
      <c r="N270" s="24">
        <v>3</v>
      </c>
      <c r="O270" s="23" t="s">
        <v>244</v>
      </c>
      <c r="P270" s="22" t="s">
        <v>39</v>
      </c>
      <c r="Q270" s="21"/>
      <c r="R270" s="20">
        <v>300</v>
      </c>
      <c r="S270" s="20">
        <v>300</v>
      </c>
      <c r="T270" s="19">
        <f t="shared" si="4"/>
        <v>0</v>
      </c>
      <c r="U270" s="12" t="s">
        <v>0</v>
      </c>
      <c r="V270" s="1"/>
      <c r="W270" s="1"/>
    </row>
    <row r="271" spans="1:23" ht="23.25" customHeight="1" x14ac:dyDescent="0.2">
      <c r="A271" s="18"/>
      <c r="B271" s="61" t="s">
        <v>38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4">
        <v>5</v>
      </c>
      <c r="N271" s="24">
        <v>3</v>
      </c>
      <c r="O271" s="23" t="s">
        <v>244</v>
      </c>
      <c r="P271" s="22" t="s">
        <v>37</v>
      </c>
      <c r="Q271" s="21"/>
      <c r="R271" s="20">
        <v>300</v>
      </c>
      <c r="S271" s="20">
        <v>300</v>
      </c>
      <c r="T271" s="19">
        <f t="shared" si="4"/>
        <v>0</v>
      </c>
      <c r="U271" s="12" t="s">
        <v>0</v>
      </c>
      <c r="V271" s="1"/>
      <c r="W271" s="1"/>
    </row>
    <row r="272" spans="1:23" ht="23.25" customHeight="1" x14ac:dyDescent="0.2">
      <c r="A272" s="18"/>
      <c r="B272" s="61" t="s">
        <v>243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4">
        <v>5</v>
      </c>
      <c r="N272" s="24">
        <v>3</v>
      </c>
      <c r="O272" s="23" t="s">
        <v>242</v>
      </c>
      <c r="P272" s="22" t="s">
        <v>0</v>
      </c>
      <c r="Q272" s="21"/>
      <c r="R272" s="20">
        <v>50</v>
      </c>
      <c r="S272" s="20">
        <v>50</v>
      </c>
      <c r="T272" s="19">
        <f t="shared" si="4"/>
        <v>0</v>
      </c>
      <c r="U272" s="12" t="s">
        <v>0</v>
      </c>
      <c r="V272" s="1"/>
      <c r="W272" s="1"/>
    </row>
    <row r="273" spans="1:23" ht="12.75" customHeight="1" x14ac:dyDescent="0.2">
      <c r="A273" s="18"/>
      <c r="B273" s="61" t="s">
        <v>52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4">
        <v>5</v>
      </c>
      <c r="N273" s="24">
        <v>3</v>
      </c>
      <c r="O273" s="23" t="s">
        <v>241</v>
      </c>
      <c r="P273" s="22" t="s">
        <v>0</v>
      </c>
      <c r="Q273" s="21"/>
      <c r="R273" s="20">
        <v>50</v>
      </c>
      <c r="S273" s="20">
        <v>50</v>
      </c>
      <c r="T273" s="19">
        <f t="shared" si="4"/>
        <v>0</v>
      </c>
      <c r="U273" s="12" t="s">
        <v>0</v>
      </c>
      <c r="V273" s="1"/>
      <c r="W273" s="1"/>
    </row>
    <row r="274" spans="1:23" ht="23.25" customHeight="1" x14ac:dyDescent="0.2">
      <c r="A274" s="18"/>
      <c r="B274" s="61" t="s">
        <v>40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4">
        <v>5</v>
      </c>
      <c r="N274" s="24">
        <v>3</v>
      </c>
      <c r="O274" s="23" t="s">
        <v>241</v>
      </c>
      <c r="P274" s="22" t="s">
        <v>39</v>
      </c>
      <c r="Q274" s="21"/>
      <c r="R274" s="20">
        <v>50</v>
      </c>
      <c r="S274" s="20">
        <v>50</v>
      </c>
      <c r="T274" s="19">
        <f t="shared" si="4"/>
        <v>0</v>
      </c>
      <c r="U274" s="12" t="s">
        <v>0</v>
      </c>
      <c r="V274" s="1"/>
      <c r="W274" s="1"/>
    </row>
    <row r="275" spans="1:23" ht="23.25" customHeight="1" x14ac:dyDescent="0.2">
      <c r="A275" s="18"/>
      <c r="B275" s="61" t="s">
        <v>38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4">
        <v>5</v>
      </c>
      <c r="N275" s="24">
        <v>3</v>
      </c>
      <c r="O275" s="23" t="s">
        <v>241</v>
      </c>
      <c r="P275" s="22" t="s">
        <v>37</v>
      </c>
      <c r="Q275" s="21"/>
      <c r="R275" s="20">
        <v>50</v>
      </c>
      <c r="S275" s="20">
        <v>50</v>
      </c>
      <c r="T275" s="19">
        <f t="shared" si="4"/>
        <v>0</v>
      </c>
      <c r="U275" s="12" t="s">
        <v>0</v>
      </c>
      <c r="V275" s="1"/>
      <c r="W275" s="1"/>
    </row>
    <row r="276" spans="1:23" ht="45.75" customHeight="1" x14ac:dyDescent="0.2">
      <c r="A276" s="18"/>
      <c r="B276" s="61" t="s">
        <v>240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4">
        <v>5</v>
      </c>
      <c r="N276" s="24">
        <v>3</v>
      </c>
      <c r="O276" s="23" t="s">
        <v>239</v>
      </c>
      <c r="P276" s="22" t="s">
        <v>0</v>
      </c>
      <c r="Q276" s="21"/>
      <c r="R276" s="20">
        <v>200</v>
      </c>
      <c r="S276" s="20">
        <v>200</v>
      </c>
      <c r="T276" s="19">
        <f t="shared" si="4"/>
        <v>0</v>
      </c>
      <c r="U276" s="12" t="s">
        <v>0</v>
      </c>
      <c r="V276" s="1"/>
      <c r="W276" s="1"/>
    </row>
    <row r="277" spans="1:23" ht="12.75" customHeight="1" x14ac:dyDescent="0.2">
      <c r="A277" s="18"/>
      <c r="B277" s="61" t="s">
        <v>52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4">
        <v>5</v>
      </c>
      <c r="N277" s="24">
        <v>3</v>
      </c>
      <c r="O277" s="23" t="s">
        <v>238</v>
      </c>
      <c r="P277" s="22" t="s">
        <v>0</v>
      </c>
      <c r="Q277" s="21"/>
      <c r="R277" s="20">
        <v>200</v>
      </c>
      <c r="S277" s="20">
        <v>200</v>
      </c>
      <c r="T277" s="19">
        <f t="shared" si="4"/>
        <v>0</v>
      </c>
      <c r="U277" s="12" t="s">
        <v>0</v>
      </c>
      <c r="V277" s="1"/>
      <c r="W277" s="1"/>
    </row>
    <row r="278" spans="1:23" ht="23.25" customHeight="1" x14ac:dyDescent="0.2">
      <c r="A278" s="18"/>
      <c r="B278" s="61" t="s">
        <v>40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4">
        <v>5</v>
      </c>
      <c r="N278" s="24">
        <v>3</v>
      </c>
      <c r="O278" s="23" t="s">
        <v>238</v>
      </c>
      <c r="P278" s="22" t="s">
        <v>39</v>
      </c>
      <c r="Q278" s="21"/>
      <c r="R278" s="20">
        <v>200</v>
      </c>
      <c r="S278" s="20">
        <v>200</v>
      </c>
      <c r="T278" s="19">
        <f t="shared" si="4"/>
        <v>0</v>
      </c>
      <c r="U278" s="12" t="s">
        <v>0</v>
      </c>
      <c r="V278" s="1"/>
      <c r="W278" s="1"/>
    </row>
    <row r="279" spans="1:23" ht="23.25" customHeight="1" x14ac:dyDescent="0.2">
      <c r="A279" s="18"/>
      <c r="B279" s="61" t="s">
        <v>38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4">
        <v>5</v>
      </c>
      <c r="N279" s="24">
        <v>3</v>
      </c>
      <c r="O279" s="23" t="s">
        <v>238</v>
      </c>
      <c r="P279" s="22" t="s">
        <v>37</v>
      </c>
      <c r="Q279" s="21"/>
      <c r="R279" s="20">
        <v>200</v>
      </c>
      <c r="S279" s="20">
        <v>200</v>
      </c>
      <c r="T279" s="19">
        <f t="shared" si="4"/>
        <v>0</v>
      </c>
      <c r="U279" s="12" t="s">
        <v>0</v>
      </c>
      <c r="V279" s="1"/>
      <c r="W279" s="1"/>
    </row>
    <row r="280" spans="1:23" ht="79.5" customHeight="1" x14ac:dyDescent="0.2">
      <c r="A280" s="18"/>
      <c r="B280" s="61" t="s">
        <v>237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4">
        <v>5</v>
      </c>
      <c r="N280" s="24">
        <v>3</v>
      </c>
      <c r="O280" s="23" t="s">
        <v>236</v>
      </c>
      <c r="P280" s="22" t="s">
        <v>0</v>
      </c>
      <c r="Q280" s="21"/>
      <c r="R280" s="20">
        <v>372.53</v>
      </c>
      <c r="S280" s="20">
        <v>372.53</v>
      </c>
      <c r="T280" s="19">
        <f t="shared" si="4"/>
        <v>0</v>
      </c>
      <c r="U280" s="12" t="s">
        <v>0</v>
      </c>
      <c r="V280" s="1"/>
      <c r="W280" s="1"/>
    </row>
    <row r="281" spans="1:23" ht="12.75" customHeight="1" x14ac:dyDescent="0.2">
      <c r="A281" s="18"/>
      <c r="B281" s="61" t="s">
        <v>52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4">
        <v>5</v>
      </c>
      <c r="N281" s="24">
        <v>3</v>
      </c>
      <c r="O281" s="23" t="s">
        <v>235</v>
      </c>
      <c r="P281" s="22" t="s">
        <v>0</v>
      </c>
      <c r="Q281" s="21"/>
      <c r="R281" s="20">
        <v>372.53</v>
      </c>
      <c r="S281" s="20">
        <v>372.53</v>
      </c>
      <c r="T281" s="19">
        <f t="shared" si="4"/>
        <v>0</v>
      </c>
      <c r="U281" s="12" t="s">
        <v>0</v>
      </c>
      <c r="V281" s="1"/>
      <c r="W281" s="1"/>
    </row>
    <row r="282" spans="1:23" ht="23.25" customHeight="1" x14ac:dyDescent="0.2">
      <c r="A282" s="18"/>
      <c r="B282" s="61" t="s">
        <v>40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4">
        <v>5</v>
      </c>
      <c r="N282" s="24">
        <v>3</v>
      </c>
      <c r="O282" s="23" t="s">
        <v>235</v>
      </c>
      <c r="P282" s="22" t="s">
        <v>39</v>
      </c>
      <c r="Q282" s="21"/>
      <c r="R282" s="20">
        <v>372.53</v>
      </c>
      <c r="S282" s="20">
        <v>372.53</v>
      </c>
      <c r="T282" s="19">
        <f t="shared" si="4"/>
        <v>0</v>
      </c>
      <c r="U282" s="12" t="s">
        <v>0</v>
      </c>
      <c r="V282" s="1"/>
      <c r="W282" s="1"/>
    </row>
    <row r="283" spans="1:23" ht="23.25" customHeight="1" x14ac:dyDescent="0.2">
      <c r="A283" s="18"/>
      <c r="B283" s="61" t="s">
        <v>38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4">
        <v>5</v>
      </c>
      <c r="N283" s="24">
        <v>3</v>
      </c>
      <c r="O283" s="23" t="s">
        <v>235</v>
      </c>
      <c r="P283" s="22" t="s">
        <v>37</v>
      </c>
      <c r="Q283" s="21"/>
      <c r="R283" s="20">
        <v>372.53</v>
      </c>
      <c r="S283" s="20">
        <v>372.53</v>
      </c>
      <c r="T283" s="19">
        <f t="shared" si="4"/>
        <v>0</v>
      </c>
      <c r="U283" s="12" t="s">
        <v>0</v>
      </c>
      <c r="V283" s="1"/>
      <c r="W283" s="1"/>
    </row>
    <row r="284" spans="1:23" ht="12.75" customHeight="1" x14ac:dyDescent="0.2">
      <c r="A284" s="18"/>
      <c r="B284" s="61" t="s">
        <v>234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4">
        <v>5</v>
      </c>
      <c r="N284" s="24">
        <v>3</v>
      </c>
      <c r="O284" s="23" t="s">
        <v>233</v>
      </c>
      <c r="P284" s="22" t="s">
        <v>0</v>
      </c>
      <c r="Q284" s="21"/>
      <c r="R284" s="20">
        <v>122.05</v>
      </c>
      <c r="S284" s="20">
        <v>0</v>
      </c>
      <c r="T284" s="19">
        <f t="shared" si="4"/>
        <v>122.05</v>
      </c>
      <c r="U284" s="12" t="s">
        <v>0</v>
      </c>
      <c r="V284" s="1"/>
      <c r="W284" s="1"/>
    </row>
    <row r="285" spans="1:23" ht="12.75" customHeight="1" x14ac:dyDescent="0.2">
      <c r="A285" s="18"/>
      <c r="B285" s="61" t="s">
        <v>52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4">
        <v>5</v>
      </c>
      <c r="N285" s="24">
        <v>3</v>
      </c>
      <c r="O285" s="23" t="s">
        <v>232</v>
      </c>
      <c r="P285" s="22" t="s">
        <v>0</v>
      </c>
      <c r="Q285" s="21"/>
      <c r="R285" s="20">
        <v>122.05</v>
      </c>
      <c r="S285" s="20">
        <v>0</v>
      </c>
      <c r="T285" s="19">
        <f t="shared" si="4"/>
        <v>122.05</v>
      </c>
      <c r="U285" s="12" t="s">
        <v>0</v>
      </c>
      <c r="V285" s="1"/>
      <c r="W285" s="1"/>
    </row>
    <row r="286" spans="1:23" ht="23.25" customHeight="1" x14ac:dyDescent="0.2">
      <c r="A286" s="18"/>
      <c r="B286" s="61" t="s">
        <v>40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4">
        <v>5</v>
      </c>
      <c r="N286" s="24">
        <v>3</v>
      </c>
      <c r="O286" s="23" t="s">
        <v>232</v>
      </c>
      <c r="P286" s="22" t="s">
        <v>39</v>
      </c>
      <c r="Q286" s="21"/>
      <c r="R286" s="20">
        <v>122.05</v>
      </c>
      <c r="S286" s="20">
        <v>0</v>
      </c>
      <c r="T286" s="19">
        <f t="shared" si="4"/>
        <v>122.05</v>
      </c>
      <c r="U286" s="12" t="s">
        <v>0</v>
      </c>
      <c r="V286" s="1"/>
      <c r="W286" s="1"/>
    </row>
    <row r="287" spans="1:23" ht="23.25" customHeight="1" x14ac:dyDescent="0.2">
      <c r="A287" s="18"/>
      <c r="B287" s="61" t="s">
        <v>38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4">
        <v>5</v>
      </c>
      <c r="N287" s="24">
        <v>3</v>
      </c>
      <c r="O287" s="23" t="s">
        <v>232</v>
      </c>
      <c r="P287" s="22" t="s">
        <v>37</v>
      </c>
      <c r="Q287" s="21"/>
      <c r="R287" s="20">
        <v>122.05</v>
      </c>
      <c r="S287" s="20">
        <v>0</v>
      </c>
      <c r="T287" s="19">
        <f t="shared" si="4"/>
        <v>122.05</v>
      </c>
      <c r="U287" s="12" t="s">
        <v>0</v>
      </c>
      <c r="V287" s="1"/>
      <c r="W287" s="1"/>
    </row>
    <row r="288" spans="1:23" ht="23.25" customHeight="1" x14ac:dyDescent="0.2">
      <c r="A288" s="18"/>
      <c r="B288" s="61" t="s">
        <v>231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4">
        <v>5</v>
      </c>
      <c r="N288" s="24">
        <v>3</v>
      </c>
      <c r="O288" s="23" t="s">
        <v>230</v>
      </c>
      <c r="P288" s="22" t="s">
        <v>0</v>
      </c>
      <c r="Q288" s="21"/>
      <c r="R288" s="20">
        <v>1645.92</v>
      </c>
      <c r="S288" s="20">
        <v>1645.92</v>
      </c>
      <c r="T288" s="19">
        <f t="shared" si="4"/>
        <v>0</v>
      </c>
      <c r="U288" s="12" t="s">
        <v>0</v>
      </c>
      <c r="V288" s="1"/>
      <c r="W288" s="1"/>
    </row>
    <row r="289" spans="1:23" ht="45.75" customHeight="1" x14ac:dyDescent="0.2">
      <c r="A289" s="18"/>
      <c r="B289" s="61" t="s">
        <v>229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4">
        <v>5</v>
      </c>
      <c r="N289" s="24">
        <v>3</v>
      </c>
      <c r="O289" s="23" t="s">
        <v>228</v>
      </c>
      <c r="P289" s="22" t="s">
        <v>0</v>
      </c>
      <c r="Q289" s="21"/>
      <c r="R289" s="20">
        <v>1374.34</v>
      </c>
      <c r="S289" s="20">
        <v>1374.34</v>
      </c>
      <c r="T289" s="19">
        <f t="shared" si="4"/>
        <v>0</v>
      </c>
      <c r="U289" s="12" t="s">
        <v>0</v>
      </c>
      <c r="V289" s="1"/>
      <c r="W289" s="1"/>
    </row>
    <row r="290" spans="1:23" ht="23.25" customHeight="1" x14ac:dyDescent="0.2">
      <c r="A290" s="18"/>
      <c r="B290" s="61" t="s">
        <v>40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4">
        <v>5</v>
      </c>
      <c r="N290" s="24">
        <v>3</v>
      </c>
      <c r="O290" s="23" t="s">
        <v>228</v>
      </c>
      <c r="P290" s="22" t="s">
        <v>39</v>
      </c>
      <c r="Q290" s="21"/>
      <c r="R290" s="20">
        <v>1374.34</v>
      </c>
      <c r="S290" s="20">
        <v>1374.34</v>
      </c>
      <c r="T290" s="19">
        <f t="shared" si="4"/>
        <v>0</v>
      </c>
      <c r="U290" s="12" t="s">
        <v>0</v>
      </c>
      <c r="V290" s="1"/>
      <c r="W290" s="1"/>
    </row>
    <row r="291" spans="1:23" ht="23.25" customHeight="1" x14ac:dyDescent="0.2">
      <c r="A291" s="18"/>
      <c r="B291" s="61" t="s">
        <v>38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4">
        <v>5</v>
      </c>
      <c r="N291" s="24">
        <v>3</v>
      </c>
      <c r="O291" s="23" t="s">
        <v>228</v>
      </c>
      <c r="P291" s="22" t="s">
        <v>37</v>
      </c>
      <c r="Q291" s="21"/>
      <c r="R291" s="20">
        <v>1374.34</v>
      </c>
      <c r="S291" s="20">
        <v>1374.34</v>
      </c>
      <c r="T291" s="19">
        <f t="shared" si="4"/>
        <v>0</v>
      </c>
      <c r="U291" s="12" t="s">
        <v>0</v>
      </c>
      <c r="V291" s="1"/>
      <c r="W291" s="1"/>
    </row>
    <row r="292" spans="1:23" ht="57" customHeight="1" x14ac:dyDescent="0.2">
      <c r="A292" s="18"/>
      <c r="B292" s="61" t="s">
        <v>227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4">
        <v>5</v>
      </c>
      <c r="N292" s="24">
        <v>3</v>
      </c>
      <c r="O292" s="23" t="s">
        <v>226</v>
      </c>
      <c r="P292" s="22" t="s">
        <v>0</v>
      </c>
      <c r="Q292" s="21"/>
      <c r="R292" s="20">
        <v>164.59</v>
      </c>
      <c r="S292" s="20">
        <v>164.59</v>
      </c>
      <c r="T292" s="19">
        <f t="shared" si="4"/>
        <v>0</v>
      </c>
      <c r="U292" s="12" t="s">
        <v>0</v>
      </c>
      <c r="V292" s="1"/>
      <c r="W292" s="1"/>
    </row>
    <row r="293" spans="1:23" ht="23.25" customHeight="1" x14ac:dyDescent="0.2">
      <c r="A293" s="18"/>
      <c r="B293" s="61" t="s">
        <v>40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4">
        <v>5</v>
      </c>
      <c r="N293" s="24">
        <v>3</v>
      </c>
      <c r="O293" s="23" t="s">
        <v>226</v>
      </c>
      <c r="P293" s="22" t="s">
        <v>39</v>
      </c>
      <c r="Q293" s="21"/>
      <c r="R293" s="20">
        <v>164.59</v>
      </c>
      <c r="S293" s="20">
        <v>164.59</v>
      </c>
      <c r="T293" s="19">
        <f t="shared" si="4"/>
        <v>0</v>
      </c>
      <c r="U293" s="12" t="s">
        <v>0</v>
      </c>
      <c r="V293" s="1"/>
      <c r="W293" s="1"/>
    </row>
    <row r="294" spans="1:23" ht="23.25" customHeight="1" x14ac:dyDescent="0.2">
      <c r="A294" s="18"/>
      <c r="B294" s="61" t="s">
        <v>38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4">
        <v>5</v>
      </c>
      <c r="N294" s="24">
        <v>3</v>
      </c>
      <c r="O294" s="23" t="s">
        <v>226</v>
      </c>
      <c r="P294" s="22" t="s">
        <v>37</v>
      </c>
      <c r="Q294" s="21"/>
      <c r="R294" s="20">
        <v>164.59</v>
      </c>
      <c r="S294" s="20">
        <v>164.59</v>
      </c>
      <c r="T294" s="19">
        <f t="shared" si="4"/>
        <v>0</v>
      </c>
      <c r="U294" s="12" t="s">
        <v>0</v>
      </c>
      <c r="V294" s="1"/>
      <c r="W294" s="1"/>
    </row>
    <row r="295" spans="1:23" ht="57" customHeight="1" x14ac:dyDescent="0.2">
      <c r="A295" s="18"/>
      <c r="B295" s="61" t="s">
        <v>225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4">
        <v>5</v>
      </c>
      <c r="N295" s="24">
        <v>3</v>
      </c>
      <c r="O295" s="23" t="s">
        <v>224</v>
      </c>
      <c r="P295" s="22" t="s">
        <v>0</v>
      </c>
      <c r="Q295" s="21"/>
      <c r="R295" s="20">
        <v>82.3</v>
      </c>
      <c r="S295" s="20">
        <v>82.3</v>
      </c>
      <c r="T295" s="19">
        <f t="shared" si="4"/>
        <v>0</v>
      </c>
      <c r="U295" s="12" t="s">
        <v>0</v>
      </c>
      <c r="V295" s="1"/>
      <c r="W295" s="1"/>
    </row>
    <row r="296" spans="1:23" ht="23.25" customHeight="1" x14ac:dyDescent="0.2">
      <c r="A296" s="18"/>
      <c r="B296" s="61" t="s">
        <v>40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4">
        <v>5</v>
      </c>
      <c r="N296" s="24">
        <v>3</v>
      </c>
      <c r="O296" s="23" t="s">
        <v>224</v>
      </c>
      <c r="P296" s="22" t="s">
        <v>39</v>
      </c>
      <c r="Q296" s="21"/>
      <c r="R296" s="20">
        <v>82.3</v>
      </c>
      <c r="S296" s="20">
        <v>82.3</v>
      </c>
      <c r="T296" s="19">
        <f t="shared" si="4"/>
        <v>0</v>
      </c>
      <c r="U296" s="12" t="s">
        <v>0</v>
      </c>
      <c r="V296" s="1"/>
      <c r="W296" s="1"/>
    </row>
    <row r="297" spans="1:23" ht="23.25" customHeight="1" x14ac:dyDescent="0.2">
      <c r="A297" s="18"/>
      <c r="B297" s="61" t="s">
        <v>38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4">
        <v>5</v>
      </c>
      <c r="N297" s="24">
        <v>3</v>
      </c>
      <c r="O297" s="23" t="s">
        <v>224</v>
      </c>
      <c r="P297" s="22" t="s">
        <v>37</v>
      </c>
      <c r="Q297" s="21"/>
      <c r="R297" s="20">
        <v>82.3</v>
      </c>
      <c r="S297" s="20">
        <v>82.3</v>
      </c>
      <c r="T297" s="19">
        <f t="shared" si="4"/>
        <v>0</v>
      </c>
      <c r="U297" s="12" t="s">
        <v>0</v>
      </c>
      <c r="V297" s="1"/>
      <c r="W297" s="1"/>
    </row>
    <row r="298" spans="1:23" ht="68.25" customHeight="1" x14ac:dyDescent="0.2">
      <c r="A298" s="18"/>
      <c r="B298" s="61" t="s">
        <v>223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4">
        <v>5</v>
      </c>
      <c r="N298" s="24">
        <v>3</v>
      </c>
      <c r="O298" s="23" t="s">
        <v>222</v>
      </c>
      <c r="P298" s="22" t="s">
        <v>0</v>
      </c>
      <c r="Q298" s="21"/>
      <c r="R298" s="20">
        <v>24.69</v>
      </c>
      <c r="S298" s="20">
        <v>24.69</v>
      </c>
      <c r="T298" s="19">
        <f t="shared" si="4"/>
        <v>0</v>
      </c>
      <c r="U298" s="12" t="s">
        <v>0</v>
      </c>
      <c r="V298" s="1"/>
      <c r="W298" s="1"/>
    </row>
    <row r="299" spans="1:23" ht="23.25" customHeight="1" x14ac:dyDescent="0.2">
      <c r="A299" s="18"/>
      <c r="B299" s="61" t="s">
        <v>40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4">
        <v>5</v>
      </c>
      <c r="N299" s="24">
        <v>3</v>
      </c>
      <c r="O299" s="23" t="s">
        <v>222</v>
      </c>
      <c r="P299" s="22" t="s">
        <v>39</v>
      </c>
      <c r="Q299" s="21"/>
      <c r="R299" s="20">
        <v>24.69</v>
      </c>
      <c r="S299" s="20">
        <v>24.69</v>
      </c>
      <c r="T299" s="19">
        <f t="shared" si="4"/>
        <v>0</v>
      </c>
      <c r="U299" s="12" t="s">
        <v>0</v>
      </c>
      <c r="V299" s="1"/>
      <c r="W299" s="1"/>
    </row>
    <row r="300" spans="1:23" ht="23.25" customHeight="1" x14ac:dyDescent="0.2">
      <c r="A300" s="18"/>
      <c r="B300" s="61" t="s">
        <v>38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4">
        <v>5</v>
      </c>
      <c r="N300" s="24">
        <v>3</v>
      </c>
      <c r="O300" s="23" t="s">
        <v>222</v>
      </c>
      <c r="P300" s="22" t="s">
        <v>37</v>
      </c>
      <c r="Q300" s="21"/>
      <c r="R300" s="20">
        <v>24.69</v>
      </c>
      <c r="S300" s="20">
        <v>24.69</v>
      </c>
      <c r="T300" s="19">
        <f t="shared" si="4"/>
        <v>0</v>
      </c>
      <c r="U300" s="12" t="s">
        <v>0</v>
      </c>
      <c r="V300" s="1"/>
      <c r="W300" s="1"/>
    </row>
    <row r="301" spans="1:23" ht="45.75" customHeight="1" x14ac:dyDescent="0.2">
      <c r="A301" s="18"/>
      <c r="B301" s="61" t="s">
        <v>221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4">
        <v>5</v>
      </c>
      <c r="N301" s="24">
        <v>3</v>
      </c>
      <c r="O301" s="23" t="s">
        <v>220</v>
      </c>
      <c r="P301" s="22" t="s">
        <v>0</v>
      </c>
      <c r="Q301" s="21"/>
      <c r="R301" s="20">
        <v>10275.799999999999</v>
      </c>
      <c r="S301" s="20">
        <v>10275.799999999999</v>
      </c>
      <c r="T301" s="19">
        <f t="shared" si="4"/>
        <v>0</v>
      </c>
      <c r="U301" s="12" t="s">
        <v>0</v>
      </c>
      <c r="V301" s="1"/>
      <c r="W301" s="1"/>
    </row>
    <row r="302" spans="1:23" ht="57" customHeight="1" x14ac:dyDescent="0.2">
      <c r="A302" s="18"/>
      <c r="B302" s="61" t="s">
        <v>219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4">
        <v>5</v>
      </c>
      <c r="N302" s="24">
        <v>3</v>
      </c>
      <c r="O302" s="23" t="s">
        <v>218</v>
      </c>
      <c r="P302" s="22" t="s">
        <v>0</v>
      </c>
      <c r="Q302" s="21"/>
      <c r="R302" s="20">
        <v>275.8</v>
      </c>
      <c r="S302" s="20">
        <v>275.8</v>
      </c>
      <c r="T302" s="19">
        <f t="shared" si="4"/>
        <v>0</v>
      </c>
      <c r="U302" s="12" t="s">
        <v>0</v>
      </c>
      <c r="V302" s="1"/>
      <c r="W302" s="1"/>
    </row>
    <row r="303" spans="1:23" ht="12.75" customHeight="1" x14ac:dyDescent="0.2">
      <c r="A303" s="18"/>
      <c r="B303" s="61" t="s">
        <v>52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4">
        <v>5</v>
      </c>
      <c r="N303" s="24">
        <v>3</v>
      </c>
      <c r="O303" s="23" t="s">
        <v>217</v>
      </c>
      <c r="P303" s="22" t="s">
        <v>0</v>
      </c>
      <c r="Q303" s="21"/>
      <c r="R303" s="20">
        <v>275.8</v>
      </c>
      <c r="S303" s="20">
        <v>275.8</v>
      </c>
      <c r="T303" s="19">
        <f t="shared" si="4"/>
        <v>0</v>
      </c>
      <c r="U303" s="12" t="s">
        <v>0</v>
      </c>
      <c r="V303" s="1"/>
      <c r="W303" s="1"/>
    </row>
    <row r="304" spans="1:23" ht="23.25" customHeight="1" x14ac:dyDescent="0.2">
      <c r="A304" s="18"/>
      <c r="B304" s="61" t="s">
        <v>40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4">
        <v>5</v>
      </c>
      <c r="N304" s="24">
        <v>3</v>
      </c>
      <c r="O304" s="23" t="s">
        <v>217</v>
      </c>
      <c r="P304" s="22" t="s">
        <v>39</v>
      </c>
      <c r="Q304" s="21"/>
      <c r="R304" s="20">
        <v>275.8</v>
      </c>
      <c r="S304" s="20">
        <v>275.8</v>
      </c>
      <c r="T304" s="19">
        <f t="shared" si="4"/>
        <v>0</v>
      </c>
      <c r="U304" s="12" t="s">
        <v>0</v>
      </c>
      <c r="V304" s="1"/>
      <c r="W304" s="1"/>
    </row>
    <row r="305" spans="1:23" ht="23.25" customHeight="1" x14ac:dyDescent="0.2">
      <c r="A305" s="18"/>
      <c r="B305" s="61" t="s">
        <v>38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4">
        <v>5</v>
      </c>
      <c r="N305" s="24">
        <v>3</v>
      </c>
      <c r="O305" s="23" t="s">
        <v>217</v>
      </c>
      <c r="P305" s="22" t="s">
        <v>37</v>
      </c>
      <c r="Q305" s="21"/>
      <c r="R305" s="20">
        <v>275.8</v>
      </c>
      <c r="S305" s="20">
        <v>275.8</v>
      </c>
      <c r="T305" s="19">
        <f t="shared" si="4"/>
        <v>0</v>
      </c>
      <c r="U305" s="12" t="s">
        <v>0</v>
      </c>
      <c r="V305" s="1"/>
      <c r="W305" s="1"/>
    </row>
    <row r="306" spans="1:23" ht="34.5" customHeight="1" x14ac:dyDescent="0.2">
      <c r="A306" s="18"/>
      <c r="B306" s="61" t="s">
        <v>216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4">
        <v>5</v>
      </c>
      <c r="N306" s="24">
        <v>3</v>
      </c>
      <c r="O306" s="23" t="s">
        <v>215</v>
      </c>
      <c r="P306" s="22" t="s">
        <v>0</v>
      </c>
      <c r="Q306" s="21"/>
      <c r="R306" s="20">
        <v>10000</v>
      </c>
      <c r="S306" s="20">
        <v>10000</v>
      </c>
      <c r="T306" s="19">
        <f t="shared" si="4"/>
        <v>0</v>
      </c>
      <c r="U306" s="12" t="s">
        <v>0</v>
      </c>
      <c r="V306" s="1"/>
      <c r="W306" s="1"/>
    </row>
    <row r="307" spans="1:23" ht="23.25" customHeight="1" x14ac:dyDescent="0.2">
      <c r="A307" s="18"/>
      <c r="B307" s="61" t="s">
        <v>214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4">
        <v>5</v>
      </c>
      <c r="N307" s="24">
        <v>3</v>
      </c>
      <c r="O307" s="23" t="s">
        <v>213</v>
      </c>
      <c r="P307" s="22" t="s">
        <v>0</v>
      </c>
      <c r="Q307" s="21"/>
      <c r="R307" s="20">
        <v>10000</v>
      </c>
      <c r="S307" s="20">
        <v>10000</v>
      </c>
      <c r="T307" s="19">
        <f t="shared" si="4"/>
        <v>0</v>
      </c>
      <c r="U307" s="12" t="s">
        <v>0</v>
      </c>
      <c r="V307" s="1"/>
      <c r="W307" s="1"/>
    </row>
    <row r="308" spans="1:23" ht="23.25" customHeight="1" x14ac:dyDescent="0.2">
      <c r="A308" s="18"/>
      <c r="B308" s="61" t="s">
        <v>40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4">
        <v>5</v>
      </c>
      <c r="N308" s="24">
        <v>3</v>
      </c>
      <c r="O308" s="23" t="s">
        <v>213</v>
      </c>
      <c r="P308" s="22" t="s">
        <v>39</v>
      </c>
      <c r="Q308" s="21"/>
      <c r="R308" s="20">
        <v>10000</v>
      </c>
      <c r="S308" s="20">
        <v>10000</v>
      </c>
      <c r="T308" s="19">
        <f t="shared" si="4"/>
        <v>0</v>
      </c>
      <c r="U308" s="12" t="s">
        <v>0</v>
      </c>
      <c r="V308" s="1"/>
      <c r="W308" s="1"/>
    </row>
    <row r="309" spans="1:23" ht="23.25" customHeight="1" x14ac:dyDescent="0.2">
      <c r="A309" s="18"/>
      <c r="B309" s="61" t="s">
        <v>38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4">
        <v>5</v>
      </c>
      <c r="N309" s="24">
        <v>3</v>
      </c>
      <c r="O309" s="23" t="s">
        <v>213</v>
      </c>
      <c r="P309" s="22" t="s">
        <v>37</v>
      </c>
      <c r="Q309" s="21"/>
      <c r="R309" s="20">
        <v>10000</v>
      </c>
      <c r="S309" s="20">
        <v>10000</v>
      </c>
      <c r="T309" s="19">
        <f t="shared" si="4"/>
        <v>0</v>
      </c>
      <c r="U309" s="12" t="s">
        <v>0</v>
      </c>
      <c r="V309" s="1"/>
      <c r="W309" s="1"/>
    </row>
    <row r="310" spans="1:23" ht="34.5" customHeight="1" x14ac:dyDescent="0.2">
      <c r="A310" s="18"/>
      <c r="B310" s="61" t="s">
        <v>212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4">
        <v>5</v>
      </c>
      <c r="N310" s="24">
        <v>3</v>
      </c>
      <c r="O310" s="23" t="s">
        <v>211</v>
      </c>
      <c r="P310" s="22" t="s">
        <v>0</v>
      </c>
      <c r="Q310" s="21"/>
      <c r="R310" s="20">
        <v>3057.83</v>
      </c>
      <c r="S310" s="20">
        <f>S311+S315</f>
        <v>3051.83</v>
      </c>
      <c r="T310" s="19">
        <f t="shared" si="4"/>
        <v>6</v>
      </c>
      <c r="U310" s="12" t="s">
        <v>0</v>
      </c>
      <c r="V310" s="1"/>
      <c r="W310" s="1"/>
    </row>
    <row r="311" spans="1:23" ht="12.75" customHeight="1" x14ac:dyDescent="0.2">
      <c r="A311" s="18"/>
      <c r="B311" s="61" t="s">
        <v>210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4">
        <v>5</v>
      </c>
      <c r="N311" s="24">
        <v>3</v>
      </c>
      <c r="O311" s="23" t="s">
        <v>209</v>
      </c>
      <c r="P311" s="22" t="s">
        <v>0</v>
      </c>
      <c r="Q311" s="21"/>
      <c r="R311" s="20">
        <v>3000</v>
      </c>
      <c r="S311" s="20">
        <v>2994</v>
      </c>
      <c r="T311" s="19">
        <f t="shared" si="4"/>
        <v>6</v>
      </c>
      <c r="U311" s="12" t="s">
        <v>0</v>
      </c>
      <c r="V311" s="1"/>
      <c r="W311" s="1"/>
    </row>
    <row r="312" spans="1:23" ht="23.25" customHeight="1" x14ac:dyDescent="0.2">
      <c r="A312" s="18"/>
      <c r="B312" s="61" t="s">
        <v>208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4">
        <v>5</v>
      </c>
      <c r="N312" s="24">
        <v>3</v>
      </c>
      <c r="O312" s="23" t="s">
        <v>207</v>
      </c>
      <c r="P312" s="22" t="s">
        <v>0</v>
      </c>
      <c r="Q312" s="21"/>
      <c r="R312" s="20">
        <v>3000</v>
      </c>
      <c r="S312" s="20">
        <v>2994</v>
      </c>
      <c r="T312" s="19">
        <f t="shared" si="4"/>
        <v>6</v>
      </c>
      <c r="U312" s="12" t="s">
        <v>0</v>
      </c>
      <c r="V312" s="1"/>
      <c r="W312" s="1"/>
    </row>
    <row r="313" spans="1:23" ht="23.25" customHeight="1" x14ac:dyDescent="0.2">
      <c r="A313" s="18"/>
      <c r="B313" s="61" t="s">
        <v>40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4">
        <v>5</v>
      </c>
      <c r="N313" s="24">
        <v>3</v>
      </c>
      <c r="O313" s="23" t="s">
        <v>207</v>
      </c>
      <c r="P313" s="22" t="s">
        <v>39</v>
      </c>
      <c r="Q313" s="21"/>
      <c r="R313" s="20">
        <v>3000</v>
      </c>
      <c r="S313" s="20">
        <v>2994</v>
      </c>
      <c r="T313" s="19">
        <f t="shared" si="4"/>
        <v>6</v>
      </c>
      <c r="U313" s="12" t="s">
        <v>0</v>
      </c>
      <c r="V313" s="1"/>
      <c r="W313" s="1"/>
    </row>
    <row r="314" spans="1:23" ht="23.25" customHeight="1" x14ac:dyDescent="0.2">
      <c r="A314" s="18"/>
      <c r="B314" s="61" t="s">
        <v>38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4">
        <v>5</v>
      </c>
      <c r="N314" s="24">
        <v>3</v>
      </c>
      <c r="O314" s="23" t="s">
        <v>207</v>
      </c>
      <c r="P314" s="22" t="s">
        <v>37</v>
      </c>
      <c r="Q314" s="21"/>
      <c r="R314" s="20">
        <v>3000</v>
      </c>
      <c r="S314" s="20">
        <v>2994</v>
      </c>
      <c r="T314" s="19">
        <f t="shared" si="4"/>
        <v>6</v>
      </c>
      <c r="U314" s="12" t="s">
        <v>0</v>
      </c>
      <c r="V314" s="1"/>
      <c r="W314" s="1"/>
    </row>
    <row r="315" spans="1:23" ht="68.25" customHeight="1" x14ac:dyDescent="0.2">
      <c r="A315" s="18"/>
      <c r="B315" s="61" t="s">
        <v>206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4">
        <v>5</v>
      </c>
      <c r="N315" s="24">
        <v>3</v>
      </c>
      <c r="O315" s="23" t="s">
        <v>205</v>
      </c>
      <c r="P315" s="22" t="s">
        <v>0</v>
      </c>
      <c r="Q315" s="21"/>
      <c r="R315" s="20">
        <v>57.83</v>
      </c>
      <c r="S315" s="20">
        <v>57.83</v>
      </c>
      <c r="T315" s="19">
        <f t="shared" si="4"/>
        <v>0</v>
      </c>
      <c r="U315" s="12" t="s">
        <v>0</v>
      </c>
      <c r="V315" s="1"/>
      <c r="W315" s="1"/>
    </row>
    <row r="316" spans="1:23" ht="12.75" customHeight="1" x14ac:dyDescent="0.2">
      <c r="A316" s="18"/>
      <c r="B316" s="61" t="s">
        <v>52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4">
        <v>5</v>
      </c>
      <c r="N316" s="24">
        <v>3</v>
      </c>
      <c r="O316" s="23" t="s">
        <v>204</v>
      </c>
      <c r="P316" s="22" t="s">
        <v>0</v>
      </c>
      <c r="Q316" s="21"/>
      <c r="R316" s="20">
        <v>57.83</v>
      </c>
      <c r="S316" s="20">
        <v>57.83</v>
      </c>
      <c r="T316" s="19">
        <f t="shared" si="4"/>
        <v>0</v>
      </c>
      <c r="U316" s="12" t="s">
        <v>0</v>
      </c>
      <c r="V316" s="1"/>
      <c r="W316" s="1"/>
    </row>
    <row r="317" spans="1:23" ht="23.25" customHeight="1" x14ac:dyDescent="0.2">
      <c r="A317" s="18"/>
      <c r="B317" s="61" t="s">
        <v>40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4">
        <v>5</v>
      </c>
      <c r="N317" s="24">
        <v>3</v>
      </c>
      <c r="O317" s="23" t="s">
        <v>204</v>
      </c>
      <c r="P317" s="22" t="s">
        <v>39</v>
      </c>
      <c r="Q317" s="21"/>
      <c r="R317" s="20">
        <v>57.83</v>
      </c>
      <c r="S317" s="20">
        <v>57.83</v>
      </c>
      <c r="T317" s="19">
        <f t="shared" si="4"/>
        <v>0</v>
      </c>
      <c r="U317" s="12" t="s">
        <v>0</v>
      </c>
      <c r="V317" s="1"/>
      <c r="W317" s="1"/>
    </row>
    <row r="318" spans="1:23" ht="23.25" customHeight="1" x14ac:dyDescent="0.2">
      <c r="A318" s="18"/>
      <c r="B318" s="61" t="s">
        <v>38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4">
        <v>5</v>
      </c>
      <c r="N318" s="24">
        <v>3</v>
      </c>
      <c r="O318" s="23" t="s">
        <v>204</v>
      </c>
      <c r="P318" s="22" t="s">
        <v>37</v>
      </c>
      <c r="Q318" s="21"/>
      <c r="R318" s="20">
        <v>57.83</v>
      </c>
      <c r="S318" s="20">
        <v>57.83</v>
      </c>
      <c r="T318" s="19">
        <f t="shared" si="4"/>
        <v>0</v>
      </c>
      <c r="U318" s="12" t="s">
        <v>0</v>
      </c>
      <c r="V318" s="1"/>
      <c r="W318" s="1"/>
    </row>
    <row r="319" spans="1:23" ht="23.25" customHeight="1" x14ac:dyDescent="0.2">
      <c r="A319" s="18"/>
      <c r="B319" s="61" t="s">
        <v>203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4">
        <v>5</v>
      </c>
      <c r="N319" s="24">
        <v>5</v>
      </c>
      <c r="O319" s="23" t="s">
        <v>0</v>
      </c>
      <c r="P319" s="22" t="s">
        <v>0</v>
      </c>
      <c r="Q319" s="21"/>
      <c r="R319" s="20">
        <v>27000</v>
      </c>
      <c r="S319" s="20">
        <v>27000</v>
      </c>
      <c r="T319" s="19">
        <f t="shared" si="4"/>
        <v>0</v>
      </c>
      <c r="U319" s="12" t="s">
        <v>0</v>
      </c>
      <c r="V319" s="1"/>
      <c r="W319" s="1"/>
    </row>
    <row r="320" spans="1:23" ht="12.75" customHeight="1" x14ac:dyDescent="0.2">
      <c r="A320" s="18"/>
      <c r="B320" s="61" t="s">
        <v>34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4">
        <v>5</v>
      </c>
      <c r="N320" s="24">
        <v>5</v>
      </c>
      <c r="O320" s="23" t="s">
        <v>33</v>
      </c>
      <c r="P320" s="22" t="s">
        <v>0</v>
      </c>
      <c r="Q320" s="21"/>
      <c r="R320" s="20">
        <v>27000</v>
      </c>
      <c r="S320" s="20">
        <v>27000</v>
      </c>
      <c r="T320" s="19">
        <f t="shared" si="4"/>
        <v>0</v>
      </c>
      <c r="U320" s="12" t="s">
        <v>0</v>
      </c>
      <c r="V320" s="1"/>
      <c r="W320" s="1"/>
    </row>
    <row r="321" spans="1:23" ht="45.75" customHeight="1" x14ac:dyDescent="0.2">
      <c r="A321" s="18"/>
      <c r="B321" s="61" t="s">
        <v>202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4">
        <v>5</v>
      </c>
      <c r="N321" s="24">
        <v>5</v>
      </c>
      <c r="O321" s="23" t="s">
        <v>201</v>
      </c>
      <c r="P321" s="22" t="s">
        <v>0</v>
      </c>
      <c r="Q321" s="21"/>
      <c r="R321" s="20">
        <v>27000</v>
      </c>
      <c r="S321" s="20">
        <v>27000</v>
      </c>
      <c r="T321" s="19">
        <f t="shared" si="4"/>
        <v>0</v>
      </c>
      <c r="U321" s="12" t="s">
        <v>0</v>
      </c>
      <c r="V321" s="1"/>
      <c r="W321" s="1"/>
    </row>
    <row r="322" spans="1:23" ht="68.25" customHeight="1" x14ac:dyDescent="0.2">
      <c r="A322" s="18"/>
      <c r="B322" s="61" t="s">
        <v>200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4">
        <v>5</v>
      </c>
      <c r="N322" s="24">
        <v>5</v>
      </c>
      <c r="O322" s="23" t="s">
        <v>198</v>
      </c>
      <c r="P322" s="22" t="s">
        <v>0</v>
      </c>
      <c r="Q322" s="21"/>
      <c r="R322" s="20">
        <v>27000</v>
      </c>
      <c r="S322" s="20">
        <v>27000</v>
      </c>
      <c r="T322" s="19">
        <f t="shared" si="4"/>
        <v>0</v>
      </c>
      <c r="U322" s="12" t="s">
        <v>0</v>
      </c>
      <c r="V322" s="1"/>
      <c r="W322" s="1"/>
    </row>
    <row r="323" spans="1:23" ht="12.75" customHeight="1" x14ac:dyDescent="0.2">
      <c r="A323" s="18"/>
      <c r="B323" s="61" t="s">
        <v>64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4">
        <v>5</v>
      </c>
      <c r="N323" s="24">
        <v>5</v>
      </c>
      <c r="O323" s="23" t="s">
        <v>198</v>
      </c>
      <c r="P323" s="22" t="s">
        <v>63</v>
      </c>
      <c r="Q323" s="21"/>
      <c r="R323" s="20">
        <v>27000</v>
      </c>
      <c r="S323" s="20">
        <v>27000</v>
      </c>
      <c r="T323" s="19">
        <f t="shared" si="4"/>
        <v>0</v>
      </c>
      <c r="U323" s="12" t="s">
        <v>0</v>
      </c>
      <c r="V323" s="1"/>
      <c r="W323" s="1"/>
    </row>
    <row r="324" spans="1:23" ht="34.5" customHeight="1" x14ac:dyDescent="0.2">
      <c r="A324" s="18"/>
      <c r="B324" s="61" t="s">
        <v>199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4">
        <v>5</v>
      </c>
      <c r="N324" s="24">
        <v>5</v>
      </c>
      <c r="O324" s="23" t="s">
        <v>198</v>
      </c>
      <c r="P324" s="22" t="s">
        <v>197</v>
      </c>
      <c r="Q324" s="21"/>
      <c r="R324" s="20">
        <v>27000</v>
      </c>
      <c r="S324" s="20">
        <v>27000</v>
      </c>
      <c r="T324" s="19">
        <f t="shared" si="4"/>
        <v>0</v>
      </c>
      <c r="U324" s="12" t="s">
        <v>0</v>
      </c>
      <c r="V324" s="1"/>
      <c r="W324" s="1"/>
    </row>
    <row r="325" spans="1:23" ht="12.75" customHeight="1" x14ac:dyDescent="0.2">
      <c r="A325" s="18"/>
      <c r="B325" s="59" t="s">
        <v>196</v>
      </c>
      <c r="C325" s="59"/>
      <c r="D325" s="59"/>
      <c r="E325" s="59"/>
      <c r="F325" s="59"/>
      <c r="G325" s="59"/>
      <c r="H325" s="59"/>
      <c r="I325" s="59"/>
      <c r="J325" s="59"/>
      <c r="K325" s="59"/>
      <c r="L325" s="60"/>
      <c r="M325" s="28">
        <v>7</v>
      </c>
      <c r="N325" s="28">
        <v>0</v>
      </c>
      <c r="O325" s="27" t="s">
        <v>0</v>
      </c>
      <c r="P325" s="26" t="s">
        <v>0</v>
      </c>
      <c r="Q325" s="21"/>
      <c r="R325" s="25">
        <v>56337.63</v>
      </c>
      <c r="S325" s="25">
        <f>S326+S356+S397+S451+S457+S463</f>
        <v>56329.83</v>
      </c>
      <c r="T325" s="19">
        <f t="shared" si="4"/>
        <v>7.7999999999956344</v>
      </c>
      <c r="U325" s="12" t="s">
        <v>0</v>
      </c>
      <c r="V325" s="1"/>
      <c r="W325" s="1"/>
    </row>
    <row r="326" spans="1:23" ht="12.75" customHeight="1" x14ac:dyDescent="0.2">
      <c r="A326" s="18"/>
      <c r="B326" s="61" t="s">
        <v>195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4">
        <v>7</v>
      </c>
      <c r="N326" s="24">
        <v>1</v>
      </c>
      <c r="O326" s="23" t="s">
        <v>0</v>
      </c>
      <c r="P326" s="22" t="s">
        <v>0</v>
      </c>
      <c r="Q326" s="21"/>
      <c r="R326" s="20">
        <v>17405.43</v>
      </c>
      <c r="S326" s="20">
        <v>17405.43</v>
      </c>
      <c r="T326" s="19">
        <f t="shared" si="4"/>
        <v>0</v>
      </c>
      <c r="U326" s="12" t="s">
        <v>0</v>
      </c>
      <c r="V326" s="1"/>
      <c r="W326" s="1"/>
    </row>
    <row r="327" spans="1:23" ht="34.5" customHeight="1" x14ac:dyDescent="0.2">
      <c r="A327" s="18"/>
      <c r="B327" s="61" t="s">
        <v>194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4">
        <v>7</v>
      </c>
      <c r="N327" s="24">
        <v>1</v>
      </c>
      <c r="O327" s="23" t="s">
        <v>193</v>
      </c>
      <c r="P327" s="22" t="s">
        <v>0</v>
      </c>
      <c r="Q327" s="21"/>
      <c r="R327" s="20">
        <v>17405.43</v>
      </c>
      <c r="S327" s="20">
        <v>17405.43</v>
      </c>
      <c r="T327" s="19">
        <f t="shared" si="4"/>
        <v>0</v>
      </c>
      <c r="U327" s="12" t="s">
        <v>0</v>
      </c>
      <c r="V327" s="1"/>
      <c r="W327" s="1"/>
    </row>
    <row r="328" spans="1:23" ht="45.75" customHeight="1" x14ac:dyDescent="0.2">
      <c r="A328" s="18"/>
      <c r="B328" s="61" t="s">
        <v>192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4">
        <v>7</v>
      </c>
      <c r="N328" s="24">
        <v>1</v>
      </c>
      <c r="O328" s="23" t="s">
        <v>191</v>
      </c>
      <c r="P328" s="22" t="s">
        <v>0</v>
      </c>
      <c r="Q328" s="21"/>
      <c r="R328" s="20">
        <v>17405.43</v>
      </c>
      <c r="S328" s="20">
        <v>17405.43</v>
      </c>
      <c r="T328" s="19">
        <f t="shared" si="4"/>
        <v>0</v>
      </c>
      <c r="U328" s="12" t="s">
        <v>0</v>
      </c>
      <c r="V328" s="1"/>
      <c r="W328" s="1"/>
    </row>
    <row r="329" spans="1:23" ht="34.5" customHeight="1" x14ac:dyDescent="0.2">
      <c r="A329" s="18"/>
      <c r="B329" s="61" t="s">
        <v>11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4">
        <v>7</v>
      </c>
      <c r="N329" s="24">
        <v>1</v>
      </c>
      <c r="O329" s="23" t="s">
        <v>190</v>
      </c>
      <c r="P329" s="22" t="s">
        <v>0</v>
      </c>
      <c r="Q329" s="21"/>
      <c r="R329" s="20">
        <v>5435.4</v>
      </c>
      <c r="S329" s="20">
        <v>5435.4</v>
      </c>
      <c r="T329" s="19">
        <f t="shared" ref="T329:T392" si="5">R329-S329</f>
        <v>0</v>
      </c>
      <c r="U329" s="12" t="s">
        <v>0</v>
      </c>
      <c r="V329" s="1"/>
      <c r="W329" s="1"/>
    </row>
    <row r="330" spans="1:23" ht="23.25" customHeight="1" x14ac:dyDescent="0.2">
      <c r="A330" s="18"/>
      <c r="B330" s="61" t="s">
        <v>8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4">
        <v>7</v>
      </c>
      <c r="N330" s="24">
        <v>1</v>
      </c>
      <c r="O330" s="23" t="s">
        <v>190</v>
      </c>
      <c r="P330" s="22" t="s">
        <v>7</v>
      </c>
      <c r="Q330" s="21"/>
      <c r="R330" s="20">
        <v>5435.4</v>
      </c>
      <c r="S330" s="20">
        <v>5435.4</v>
      </c>
      <c r="T330" s="19">
        <f t="shared" si="5"/>
        <v>0</v>
      </c>
      <c r="U330" s="12" t="s">
        <v>0</v>
      </c>
      <c r="V330" s="1"/>
      <c r="W330" s="1"/>
    </row>
    <row r="331" spans="1:23" ht="12.75" customHeight="1" x14ac:dyDescent="0.2">
      <c r="A331" s="18"/>
      <c r="B331" s="61" t="s">
        <v>6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4">
        <v>7</v>
      </c>
      <c r="N331" s="24">
        <v>1</v>
      </c>
      <c r="O331" s="23" t="s">
        <v>190</v>
      </c>
      <c r="P331" s="22" t="s">
        <v>4</v>
      </c>
      <c r="Q331" s="21"/>
      <c r="R331" s="20">
        <v>5435.4</v>
      </c>
      <c r="S331" s="20">
        <v>5435.4</v>
      </c>
      <c r="T331" s="19">
        <f t="shared" si="5"/>
        <v>0</v>
      </c>
      <c r="U331" s="12" t="s">
        <v>0</v>
      </c>
      <c r="V331" s="1"/>
      <c r="W331" s="1"/>
    </row>
    <row r="332" spans="1:23" ht="23.25" customHeight="1" x14ac:dyDescent="0.2">
      <c r="A332" s="18"/>
      <c r="B332" s="61" t="s">
        <v>189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4">
        <v>7</v>
      </c>
      <c r="N332" s="24">
        <v>1</v>
      </c>
      <c r="O332" s="23" t="s">
        <v>188</v>
      </c>
      <c r="P332" s="22" t="s">
        <v>0</v>
      </c>
      <c r="Q332" s="21"/>
      <c r="R332" s="20">
        <v>2582.6</v>
      </c>
      <c r="S332" s="20">
        <v>2582.6</v>
      </c>
      <c r="T332" s="19">
        <f t="shared" si="5"/>
        <v>0</v>
      </c>
      <c r="U332" s="12" t="s">
        <v>0</v>
      </c>
      <c r="V332" s="1"/>
      <c r="W332" s="1"/>
    </row>
    <row r="333" spans="1:23" ht="23.25" customHeight="1" x14ac:dyDescent="0.2">
      <c r="A333" s="18"/>
      <c r="B333" s="61" t="s">
        <v>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4">
        <v>7</v>
      </c>
      <c r="N333" s="24">
        <v>1</v>
      </c>
      <c r="O333" s="23" t="s">
        <v>188</v>
      </c>
      <c r="P333" s="22" t="s">
        <v>7</v>
      </c>
      <c r="Q333" s="21"/>
      <c r="R333" s="20">
        <v>2582.6</v>
      </c>
      <c r="S333" s="20">
        <v>2582.6</v>
      </c>
      <c r="T333" s="19">
        <f t="shared" si="5"/>
        <v>0</v>
      </c>
      <c r="U333" s="12" t="s">
        <v>0</v>
      </c>
      <c r="V333" s="1"/>
      <c r="W333" s="1"/>
    </row>
    <row r="334" spans="1:23" ht="12.75" customHeight="1" x14ac:dyDescent="0.2">
      <c r="A334" s="18"/>
      <c r="B334" s="61" t="s">
        <v>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4">
        <v>7</v>
      </c>
      <c r="N334" s="24">
        <v>1</v>
      </c>
      <c r="O334" s="23" t="s">
        <v>188</v>
      </c>
      <c r="P334" s="22" t="s">
        <v>4</v>
      </c>
      <c r="Q334" s="21"/>
      <c r="R334" s="20">
        <v>2582.6</v>
      </c>
      <c r="S334" s="20">
        <v>2582.6</v>
      </c>
      <c r="T334" s="19">
        <f t="shared" si="5"/>
        <v>0</v>
      </c>
      <c r="U334" s="12" t="s">
        <v>0</v>
      </c>
      <c r="V334" s="1"/>
      <c r="W334" s="1"/>
    </row>
    <row r="335" spans="1:23" ht="23.25" customHeight="1" x14ac:dyDescent="0.2">
      <c r="A335" s="18"/>
      <c r="B335" s="61" t="s">
        <v>187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4">
        <v>7</v>
      </c>
      <c r="N335" s="24">
        <v>1</v>
      </c>
      <c r="O335" s="23" t="s">
        <v>186</v>
      </c>
      <c r="P335" s="22" t="s">
        <v>0</v>
      </c>
      <c r="Q335" s="21"/>
      <c r="R335" s="20">
        <v>8069.18</v>
      </c>
      <c r="S335" s="20">
        <v>8069.18</v>
      </c>
      <c r="T335" s="19">
        <f t="shared" si="5"/>
        <v>0</v>
      </c>
      <c r="U335" s="12" t="s">
        <v>0</v>
      </c>
      <c r="V335" s="1"/>
      <c r="W335" s="1"/>
    </row>
    <row r="336" spans="1:23" ht="23.25" customHeight="1" x14ac:dyDescent="0.2">
      <c r="A336" s="18"/>
      <c r="B336" s="61" t="s">
        <v>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4">
        <v>7</v>
      </c>
      <c r="N336" s="24">
        <v>1</v>
      </c>
      <c r="O336" s="23" t="s">
        <v>186</v>
      </c>
      <c r="P336" s="22" t="s">
        <v>7</v>
      </c>
      <c r="Q336" s="21"/>
      <c r="R336" s="20">
        <v>8069.18</v>
      </c>
      <c r="S336" s="20">
        <v>8069.18</v>
      </c>
      <c r="T336" s="19">
        <f t="shared" si="5"/>
        <v>0</v>
      </c>
      <c r="U336" s="12" t="s">
        <v>0</v>
      </c>
      <c r="V336" s="1"/>
      <c r="W336" s="1"/>
    </row>
    <row r="337" spans="1:23" ht="12.75" customHeight="1" x14ac:dyDescent="0.2">
      <c r="A337" s="18"/>
      <c r="B337" s="61" t="s">
        <v>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4">
        <v>7</v>
      </c>
      <c r="N337" s="24">
        <v>1</v>
      </c>
      <c r="O337" s="23" t="s">
        <v>186</v>
      </c>
      <c r="P337" s="22" t="s">
        <v>4</v>
      </c>
      <c r="Q337" s="21"/>
      <c r="R337" s="20">
        <v>8069.18</v>
      </c>
      <c r="S337" s="20">
        <v>8069.18</v>
      </c>
      <c r="T337" s="19">
        <f t="shared" si="5"/>
        <v>0</v>
      </c>
      <c r="U337" s="12" t="s">
        <v>0</v>
      </c>
      <c r="V337" s="1"/>
      <c r="W337" s="1"/>
    </row>
    <row r="338" spans="1:23" ht="57" customHeight="1" x14ac:dyDescent="0.2">
      <c r="A338" s="18"/>
      <c r="B338" s="61" t="s">
        <v>185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4">
        <v>7</v>
      </c>
      <c r="N338" s="24">
        <v>1</v>
      </c>
      <c r="O338" s="23" t="s">
        <v>184</v>
      </c>
      <c r="P338" s="22" t="s">
        <v>0</v>
      </c>
      <c r="Q338" s="21"/>
      <c r="R338" s="20">
        <v>25</v>
      </c>
      <c r="S338" s="20">
        <v>25</v>
      </c>
      <c r="T338" s="19">
        <f t="shared" si="5"/>
        <v>0</v>
      </c>
      <c r="U338" s="12" t="s">
        <v>0</v>
      </c>
      <c r="V338" s="1"/>
      <c r="W338" s="1"/>
    </row>
    <row r="339" spans="1:23" ht="23.25" customHeight="1" x14ac:dyDescent="0.2">
      <c r="A339" s="18"/>
      <c r="B339" s="61" t="s">
        <v>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4">
        <v>7</v>
      </c>
      <c r="N339" s="24">
        <v>1</v>
      </c>
      <c r="O339" s="23" t="s">
        <v>184</v>
      </c>
      <c r="P339" s="22" t="s">
        <v>7</v>
      </c>
      <c r="Q339" s="21"/>
      <c r="R339" s="20">
        <v>25</v>
      </c>
      <c r="S339" s="20">
        <v>25</v>
      </c>
      <c r="T339" s="19">
        <f t="shared" si="5"/>
        <v>0</v>
      </c>
      <c r="U339" s="12" t="s">
        <v>0</v>
      </c>
      <c r="V339" s="1"/>
      <c r="W339" s="1"/>
    </row>
    <row r="340" spans="1:23" ht="12.75" customHeight="1" x14ac:dyDescent="0.2">
      <c r="A340" s="18"/>
      <c r="B340" s="61" t="s">
        <v>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4">
        <v>7</v>
      </c>
      <c r="N340" s="24">
        <v>1</v>
      </c>
      <c r="O340" s="23" t="s">
        <v>184</v>
      </c>
      <c r="P340" s="22" t="s">
        <v>4</v>
      </c>
      <c r="Q340" s="21"/>
      <c r="R340" s="20">
        <v>25</v>
      </c>
      <c r="S340" s="20">
        <v>25</v>
      </c>
      <c r="T340" s="19">
        <f t="shared" si="5"/>
        <v>0</v>
      </c>
      <c r="U340" s="12" t="s">
        <v>0</v>
      </c>
      <c r="V340" s="1"/>
      <c r="W340" s="1"/>
    </row>
    <row r="341" spans="1:23" ht="192" customHeight="1" x14ac:dyDescent="0.2">
      <c r="A341" s="18"/>
      <c r="B341" s="61" t="s">
        <v>183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4">
        <v>7</v>
      </c>
      <c r="N341" s="24">
        <v>1</v>
      </c>
      <c r="O341" s="23" t="s">
        <v>182</v>
      </c>
      <c r="P341" s="22" t="s">
        <v>0</v>
      </c>
      <c r="Q341" s="21"/>
      <c r="R341" s="20">
        <v>58.2</v>
      </c>
      <c r="S341" s="20">
        <v>58.2</v>
      </c>
      <c r="T341" s="19">
        <f t="shared" si="5"/>
        <v>0</v>
      </c>
      <c r="U341" s="12" t="s">
        <v>0</v>
      </c>
      <c r="V341" s="1"/>
      <c r="W341" s="1"/>
    </row>
    <row r="342" spans="1:23" ht="23.25" customHeight="1" x14ac:dyDescent="0.2">
      <c r="A342" s="18"/>
      <c r="B342" s="61" t="s">
        <v>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4">
        <v>7</v>
      </c>
      <c r="N342" s="24">
        <v>1</v>
      </c>
      <c r="O342" s="23" t="s">
        <v>182</v>
      </c>
      <c r="P342" s="22" t="s">
        <v>7</v>
      </c>
      <c r="Q342" s="21"/>
      <c r="R342" s="20">
        <v>58.2</v>
      </c>
      <c r="S342" s="20">
        <v>58.2</v>
      </c>
      <c r="T342" s="19">
        <f t="shared" si="5"/>
        <v>0</v>
      </c>
      <c r="U342" s="12" t="s">
        <v>0</v>
      </c>
      <c r="V342" s="1"/>
      <c r="W342" s="1"/>
    </row>
    <row r="343" spans="1:23" ht="12.75" customHeight="1" x14ac:dyDescent="0.2">
      <c r="A343" s="18"/>
      <c r="B343" s="61" t="s">
        <v>6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4">
        <v>7</v>
      </c>
      <c r="N343" s="24">
        <v>1</v>
      </c>
      <c r="O343" s="23" t="s">
        <v>182</v>
      </c>
      <c r="P343" s="22" t="s">
        <v>4</v>
      </c>
      <c r="Q343" s="21"/>
      <c r="R343" s="20">
        <v>58.2</v>
      </c>
      <c r="S343" s="20">
        <v>58.2</v>
      </c>
      <c r="T343" s="19">
        <f t="shared" si="5"/>
        <v>0</v>
      </c>
      <c r="U343" s="12" t="s">
        <v>0</v>
      </c>
      <c r="V343" s="1"/>
      <c r="W343" s="1"/>
    </row>
    <row r="344" spans="1:23" ht="23.25" customHeight="1" x14ac:dyDescent="0.2">
      <c r="A344" s="18"/>
      <c r="B344" s="61" t="s">
        <v>134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4">
        <v>7</v>
      </c>
      <c r="N344" s="24">
        <v>1</v>
      </c>
      <c r="O344" s="23" t="s">
        <v>181</v>
      </c>
      <c r="P344" s="22" t="s">
        <v>0</v>
      </c>
      <c r="Q344" s="21"/>
      <c r="R344" s="20">
        <v>134.43</v>
      </c>
      <c r="S344" s="20">
        <v>134.43</v>
      </c>
      <c r="T344" s="19">
        <f t="shared" si="5"/>
        <v>0</v>
      </c>
      <c r="U344" s="12" t="s">
        <v>0</v>
      </c>
      <c r="V344" s="1"/>
      <c r="W344" s="1"/>
    </row>
    <row r="345" spans="1:23" ht="23.25" customHeight="1" x14ac:dyDescent="0.2">
      <c r="A345" s="18"/>
      <c r="B345" s="61" t="s">
        <v>8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4">
        <v>7</v>
      </c>
      <c r="N345" s="24">
        <v>1</v>
      </c>
      <c r="O345" s="23" t="s">
        <v>181</v>
      </c>
      <c r="P345" s="22" t="s">
        <v>7</v>
      </c>
      <c r="Q345" s="21"/>
      <c r="R345" s="20">
        <v>134.43</v>
      </c>
      <c r="S345" s="20">
        <v>134.43</v>
      </c>
      <c r="T345" s="19">
        <f t="shared" si="5"/>
        <v>0</v>
      </c>
      <c r="U345" s="12" t="s">
        <v>0</v>
      </c>
      <c r="V345" s="1"/>
      <c r="W345" s="1"/>
    </row>
    <row r="346" spans="1:23" ht="12.75" customHeight="1" x14ac:dyDescent="0.2">
      <c r="A346" s="18"/>
      <c r="B346" s="61" t="s">
        <v>6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4">
        <v>7</v>
      </c>
      <c r="N346" s="24">
        <v>1</v>
      </c>
      <c r="O346" s="23" t="s">
        <v>181</v>
      </c>
      <c r="P346" s="22" t="s">
        <v>4</v>
      </c>
      <c r="Q346" s="21"/>
      <c r="R346" s="20">
        <v>134.43</v>
      </c>
      <c r="S346" s="20">
        <v>134.43</v>
      </c>
      <c r="T346" s="19">
        <f t="shared" si="5"/>
        <v>0</v>
      </c>
      <c r="U346" s="12" t="s">
        <v>0</v>
      </c>
      <c r="V346" s="1"/>
      <c r="W346" s="1"/>
    </row>
    <row r="347" spans="1:23" ht="23.25" customHeight="1" x14ac:dyDescent="0.2">
      <c r="A347" s="18"/>
      <c r="B347" s="61" t="s">
        <v>44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4">
        <v>7</v>
      </c>
      <c r="N347" s="24">
        <v>1</v>
      </c>
      <c r="O347" s="23" t="s">
        <v>180</v>
      </c>
      <c r="P347" s="22" t="s">
        <v>0</v>
      </c>
      <c r="Q347" s="21"/>
      <c r="R347" s="20">
        <v>990.53</v>
      </c>
      <c r="S347" s="20">
        <v>990.53</v>
      </c>
      <c r="T347" s="19">
        <f t="shared" si="5"/>
        <v>0</v>
      </c>
      <c r="U347" s="12" t="s">
        <v>0</v>
      </c>
      <c r="V347" s="1"/>
      <c r="W347" s="1"/>
    </row>
    <row r="348" spans="1:23" ht="23.25" customHeight="1" x14ac:dyDescent="0.2">
      <c r="A348" s="18"/>
      <c r="B348" s="61" t="s">
        <v>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4">
        <v>7</v>
      </c>
      <c r="N348" s="24">
        <v>1</v>
      </c>
      <c r="O348" s="23" t="s">
        <v>180</v>
      </c>
      <c r="P348" s="22" t="s">
        <v>7</v>
      </c>
      <c r="Q348" s="21"/>
      <c r="R348" s="20">
        <v>990.53</v>
      </c>
      <c r="S348" s="20">
        <v>990.53</v>
      </c>
      <c r="T348" s="19">
        <f t="shared" si="5"/>
        <v>0</v>
      </c>
      <c r="U348" s="12" t="s">
        <v>0</v>
      </c>
      <c r="V348" s="1"/>
      <c r="W348" s="1"/>
    </row>
    <row r="349" spans="1:23" ht="12.75" customHeight="1" x14ac:dyDescent="0.2">
      <c r="A349" s="18"/>
      <c r="B349" s="61" t="s">
        <v>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4">
        <v>7</v>
      </c>
      <c r="N349" s="24">
        <v>1</v>
      </c>
      <c r="O349" s="23" t="s">
        <v>180</v>
      </c>
      <c r="P349" s="22" t="s">
        <v>4</v>
      </c>
      <c r="Q349" s="21"/>
      <c r="R349" s="20">
        <v>990.53</v>
      </c>
      <c r="S349" s="20">
        <v>990.53</v>
      </c>
      <c r="T349" s="19">
        <f t="shared" si="5"/>
        <v>0</v>
      </c>
      <c r="U349" s="12" t="s">
        <v>0</v>
      </c>
      <c r="V349" s="1"/>
      <c r="W349" s="1"/>
    </row>
    <row r="350" spans="1:23" ht="23.25" customHeight="1" x14ac:dyDescent="0.2">
      <c r="A350" s="18"/>
      <c r="B350" s="61" t="s">
        <v>129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4">
        <v>7</v>
      </c>
      <c r="N350" s="24">
        <v>1</v>
      </c>
      <c r="O350" s="23" t="s">
        <v>179</v>
      </c>
      <c r="P350" s="22" t="s">
        <v>0</v>
      </c>
      <c r="Q350" s="21"/>
      <c r="R350" s="20">
        <v>84</v>
      </c>
      <c r="S350" s="20">
        <v>84</v>
      </c>
      <c r="T350" s="19">
        <f t="shared" si="5"/>
        <v>0</v>
      </c>
      <c r="U350" s="12" t="s">
        <v>0</v>
      </c>
      <c r="V350" s="1"/>
      <c r="W350" s="1"/>
    </row>
    <row r="351" spans="1:23" ht="23.25" customHeight="1" x14ac:dyDescent="0.2">
      <c r="A351" s="18"/>
      <c r="B351" s="61" t="s">
        <v>8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4">
        <v>7</v>
      </c>
      <c r="N351" s="24">
        <v>1</v>
      </c>
      <c r="O351" s="23" t="s">
        <v>179</v>
      </c>
      <c r="P351" s="22" t="s">
        <v>7</v>
      </c>
      <c r="Q351" s="21"/>
      <c r="R351" s="20">
        <v>84</v>
      </c>
      <c r="S351" s="20">
        <v>84</v>
      </c>
      <c r="T351" s="19">
        <f t="shared" si="5"/>
        <v>0</v>
      </c>
      <c r="U351" s="12" t="s">
        <v>0</v>
      </c>
      <c r="V351" s="1"/>
      <c r="W351" s="1"/>
    </row>
    <row r="352" spans="1:23" ht="12.75" customHeight="1" x14ac:dyDescent="0.2">
      <c r="A352" s="18"/>
      <c r="B352" s="61" t="s">
        <v>6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4">
        <v>7</v>
      </c>
      <c r="N352" s="24">
        <v>1</v>
      </c>
      <c r="O352" s="23" t="s">
        <v>179</v>
      </c>
      <c r="P352" s="22" t="s">
        <v>4</v>
      </c>
      <c r="Q352" s="21"/>
      <c r="R352" s="20">
        <v>84</v>
      </c>
      <c r="S352" s="20">
        <v>84</v>
      </c>
      <c r="T352" s="19">
        <f t="shared" si="5"/>
        <v>0</v>
      </c>
      <c r="U352" s="12" t="s">
        <v>0</v>
      </c>
      <c r="V352" s="1"/>
      <c r="W352" s="1"/>
    </row>
    <row r="353" spans="1:23" ht="34.5" customHeight="1" x14ac:dyDescent="0.2">
      <c r="A353" s="18"/>
      <c r="B353" s="61" t="s">
        <v>178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4">
        <v>7</v>
      </c>
      <c r="N353" s="24">
        <v>1</v>
      </c>
      <c r="O353" s="23" t="s">
        <v>177</v>
      </c>
      <c r="P353" s="22" t="s">
        <v>0</v>
      </c>
      <c r="Q353" s="21"/>
      <c r="R353" s="20">
        <v>26.09</v>
      </c>
      <c r="S353" s="20">
        <v>26.09</v>
      </c>
      <c r="T353" s="19">
        <f t="shared" si="5"/>
        <v>0</v>
      </c>
      <c r="U353" s="12" t="s">
        <v>0</v>
      </c>
      <c r="V353" s="1"/>
      <c r="W353" s="1"/>
    </row>
    <row r="354" spans="1:23" ht="23.25" customHeight="1" x14ac:dyDescent="0.2">
      <c r="A354" s="18"/>
      <c r="B354" s="61" t="s">
        <v>8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4">
        <v>7</v>
      </c>
      <c r="N354" s="24">
        <v>1</v>
      </c>
      <c r="O354" s="23" t="s">
        <v>177</v>
      </c>
      <c r="P354" s="22" t="s">
        <v>7</v>
      </c>
      <c r="Q354" s="21"/>
      <c r="R354" s="20">
        <v>26.09</v>
      </c>
      <c r="S354" s="20">
        <v>26.09</v>
      </c>
      <c r="T354" s="19">
        <f t="shared" si="5"/>
        <v>0</v>
      </c>
      <c r="U354" s="12" t="s">
        <v>0</v>
      </c>
      <c r="V354" s="1"/>
      <c r="W354" s="1"/>
    </row>
    <row r="355" spans="1:23" ht="12.75" customHeight="1" x14ac:dyDescent="0.2">
      <c r="A355" s="18"/>
      <c r="B355" s="61" t="s">
        <v>6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4">
        <v>7</v>
      </c>
      <c r="N355" s="24">
        <v>1</v>
      </c>
      <c r="O355" s="23" t="s">
        <v>177</v>
      </c>
      <c r="P355" s="22" t="s">
        <v>4</v>
      </c>
      <c r="Q355" s="21"/>
      <c r="R355" s="20">
        <v>26.09</v>
      </c>
      <c r="S355" s="20">
        <v>26.09</v>
      </c>
      <c r="T355" s="19">
        <f t="shared" si="5"/>
        <v>0</v>
      </c>
      <c r="U355" s="12" t="s">
        <v>0</v>
      </c>
      <c r="V355" s="1"/>
      <c r="W355" s="1"/>
    </row>
    <row r="356" spans="1:23" ht="12.75" customHeight="1" x14ac:dyDescent="0.2">
      <c r="A356" s="18"/>
      <c r="B356" s="61" t="s">
        <v>176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4">
        <v>7</v>
      </c>
      <c r="N356" s="24">
        <v>2</v>
      </c>
      <c r="O356" s="23" t="s">
        <v>0</v>
      </c>
      <c r="P356" s="22" t="s">
        <v>0</v>
      </c>
      <c r="Q356" s="21"/>
      <c r="R356" s="20">
        <v>33179.19</v>
      </c>
      <c r="S356" s="20">
        <v>33179.19</v>
      </c>
      <c r="T356" s="19">
        <f t="shared" si="5"/>
        <v>0</v>
      </c>
      <c r="U356" s="12" t="s">
        <v>0</v>
      </c>
      <c r="V356" s="1"/>
      <c r="W356" s="1"/>
    </row>
    <row r="357" spans="1:23" ht="57" customHeight="1" x14ac:dyDescent="0.2">
      <c r="A357" s="18"/>
      <c r="B357" s="61" t="s">
        <v>101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4">
        <v>7</v>
      </c>
      <c r="N357" s="24">
        <v>2</v>
      </c>
      <c r="O357" s="23" t="s">
        <v>100</v>
      </c>
      <c r="P357" s="22" t="s">
        <v>0</v>
      </c>
      <c r="Q357" s="21"/>
      <c r="R357" s="20">
        <v>33179.19</v>
      </c>
      <c r="S357" s="20">
        <v>33179.19</v>
      </c>
      <c r="T357" s="19">
        <f t="shared" si="5"/>
        <v>0</v>
      </c>
      <c r="U357" s="12" t="s">
        <v>0</v>
      </c>
      <c r="V357" s="1"/>
      <c r="W357" s="1"/>
    </row>
    <row r="358" spans="1:23" ht="45.75" customHeight="1" x14ac:dyDescent="0.2">
      <c r="A358" s="18"/>
      <c r="B358" s="61" t="s">
        <v>175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4">
        <v>7</v>
      </c>
      <c r="N358" s="24">
        <v>2</v>
      </c>
      <c r="O358" s="23" t="s">
        <v>174</v>
      </c>
      <c r="P358" s="22" t="s">
        <v>0</v>
      </c>
      <c r="Q358" s="21"/>
      <c r="R358" s="20">
        <v>29695.59</v>
      </c>
      <c r="S358" s="20">
        <v>29695.59</v>
      </c>
      <c r="T358" s="19">
        <f t="shared" si="5"/>
        <v>0</v>
      </c>
      <c r="U358" s="12" t="s">
        <v>0</v>
      </c>
      <c r="V358" s="1"/>
      <c r="W358" s="1"/>
    </row>
    <row r="359" spans="1:23" ht="34.5" customHeight="1" x14ac:dyDescent="0.2">
      <c r="A359" s="18"/>
      <c r="B359" s="61" t="s">
        <v>11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4">
        <v>7</v>
      </c>
      <c r="N359" s="24">
        <v>2</v>
      </c>
      <c r="O359" s="23" t="s">
        <v>173</v>
      </c>
      <c r="P359" s="22" t="s">
        <v>0</v>
      </c>
      <c r="Q359" s="21"/>
      <c r="R359" s="20">
        <v>7264.65</v>
      </c>
      <c r="S359" s="20">
        <v>7264.65</v>
      </c>
      <c r="T359" s="19">
        <f t="shared" si="5"/>
        <v>0</v>
      </c>
      <c r="U359" s="12" t="s">
        <v>0</v>
      </c>
      <c r="V359" s="1"/>
      <c r="W359" s="1"/>
    </row>
    <row r="360" spans="1:23" ht="23.25" customHeight="1" x14ac:dyDescent="0.2">
      <c r="A360" s="18"/>
      <c r="B360" s="61" t="s">
        <v>8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4">
        <v>7</v>
      </c>
      <c r="N360" s="24">
        <v>2</v>
      </c>
      <c r="O360" s="23" t="s">
        <v>173</v>
      </c>
      <c r="P360" s="22" t="s">
        <v>7</v>
      </c>
      <c r="Q360" s="21"/>
      <c r="R360" s="20">
        <v>7264.65</v>
      </c>
      <c r="S360" s="20">
        <v>7264.65</v>
      </c>
      <c r="T360" s="19">
        <f t="shared" si="5"/>
        <v>0</v>
      </c>
      <c r="U360" s="12" t="s">
        <v>0</v>
      </c>
      <c r="V360" s="1"/>
      <c r="W360" s="1"/>
    </row>
    <row r="361" spans="1:23" ht="12.75" customHeight="1" x14ac:dyDescent="0.2">
      <c r="A361" s="18"/>
      <c r="B361" s="61" t="s">
        <v>6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4">
        <v>7</v>
      </c>
      <c r="N361" s="24">
        <v>2</v>
      </c>
      <c r="O361" s="23" t="s">
        <v>173</v>
      </c>
      <c r="P361" s="22" t="s">
        <v>4</v>
      </c>
      <c r="Q361" s="21"/>
      <c r="R361" s="20">
        <v>7264.65</v>
      </c>
      <c r="S361" s="20">
        <v>7264.65</v>
      </c>
      <c r="T361" s="19">
        <f t="shared" si="5"/>
        <v>0</v>
      </c>
      <c r="U361" s="12" t="s">
        <v>0</v>
      </c>
      <c r="V361" s="1"/>
      <c r="W361" s="1"/>
    </row>
    <row r="362" spans="1:23" ht="23.25" customHeight="1" x14ac:dyDescent="0.2">
      <c r="A362" s="18"/>
      <c r="B362" s="61" t="s">
        <v>172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4">
        <v>7</v>
      </c>
      <c r="N362" s="24">
        <v>2</v>
      </c>
      <c r="O362" s="23" t="s">
        <v>171</v>
      </c>
      <c r="P362" s="22" t="s">
        <v>0</v>
      </c>
      <c r="Q362" s="21"/>
      <c r="R362" s="20">
        <v>19199.099999999999</v>
      </c>
      <c r="S362" s="20">
        <v>19199.099999999999</v>
      </c>
      <c r="T362" s="19">
        <f t="shared" si="5"/>
        <v>0</v>
      </c>
      <c r="U362" s="12" t="s">
        <v>0</v>
      </c>
      <c r="V362" s="1"/>
      <c r="W362" s="1"/>
    </row>
    <row r="363" spans="1:23" ht="23.25" customHeight="1" x14ac:dyDescent="0.2">
      <c r="A363" s="18"/>
      <c r="B363" s="61" t="s">
        <v>8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4">
        <v>7</v>
      </c>
      <c r="N363" s="24">
        <v>2</v>
      </c>
      <c r="O363" s="23" t="s">
        <v>171</v>
      </c>
      <c r="P363" s="22" t="s">
        <v>7</v>
      </c>
      <c r="Q363" s="21"/>
      <c r="R363" s="20">
        <v>19199.099999999999</v>
      </c>
      <c r="S363" s="20">
        <v>19199.099999999999</v>
      </c>
      <c r="T363" s="19">
        <f t="shared" si="5"/>
        <v>0</v>
      </c>
      <c r="U363" s="12" t="s">
        <v>0</v>
      </c>
      <c r="V363" s="1"/>
      <c r="W363" s="1"/>
    </row>
    <row r="364" spans="1:23" ht="12.75" customHeight="1" x14ac:dyDescent="0.2">
      <c r="A364" s="18"/>
      <c r="B364" s="61" t="s">
        <v>6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4">
        <v>7</v>
      </c>
      <c r="N364" s="24">
        <v>2</v>
      </c>
      <c r="O364" s="23" t="s">
        <v>171</v>
      </c>
      <c r="P364" s="22" t="s">
        <v>4</v>
      </c>
      <c r="Q364" s="21"/>
      <c r="R364" s="20">
        <v>19199.099999999999</v>
      </c>
      <c r="S364" s="20">
        <v>19199.099999999999</v>
      </c>
      <c r="T364" s="19">
        <f t="shared" si="5"/>
        <v>0</v>
      </c>
      <c r="U364" s="12" t="s">
        <v>0</v>
      </c>
      <c r="V364" s="1"/>
      <c r="W364" s="1"/>
    </row>
    <row r="365" spans="1:23" ht="57" customHeight="1" x14ac:dyDescent="0.2">
      <c r="A365" s="18"/>
      <c r="B365" s="61" t="s">
        <v>170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4">
        <v>7</v>
      </c>
      <c r="N365" s="24">
        <v>2</v>
      </c>
      <c r="O365" s="23" t="s">
        <v>169</v>
      </c>
      <c r="P365" s="22" t="s">
        <v>0</v>
      </c>
      <c r="Q365" s="21"/>
      <c r="R365" s="20">
        <v>229</v>
      </c>
      <c r="S365" s="20">
        <v>229</v>
      </c>
      <c r="T365" s="19">
        <f t="shared" si="5"/>
        <v>0</v>
      </c>
      <c r="U365" s="12" t="s">
        <v>0</v>
      </c>
      <c r="V365" s="1"/>
      <c r="W365" s="1"/>
    </row>
    <row r="366" spans="1:23" ht="23.25" customHeight="1" x14ac:dyDescent="0.2">
      <c r="A366" s="18"/>
      <c r="B366" s="61" t="s">
        <v>8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4">
        <v>7</v>
      </c>
      <c r="N366" s="24">
        <v>2</v>
      </c>
      <c r="O366" s="23" t="s">
        <v>169</v>
      </c>
      <c r="P366" s="22" t="s">
        <v>7</v>
      </c>
      <c r="Q366" s="21"/>
      <c r="R366" s="20">
        <v>229</v>
      </c>
      <c r="S366" s="20">
        <v>229</v>
      </c>
      <c r="T366" s="19">
        <f t="shared" si="5"/>
        <v>0</v>
      </c>
      <c r="U366" s="12" t="s">
        <v>0</v>
      </c>
      <c r="V366" s="1"/>
      <c r="W366" s="1"/>
    </row>
    <row r="367" spans="1:23" ht="12.75" customHeight="1" x14ac:dyDescent="0.2">
      <c r="A367" s="18"/>
      <c r="B367" s="61" t="s">
        <v>6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4">
        <v>7</v>
      </c>
      <c r="N367" s="24">
        <v>2</v>
      </c>
      <c r="O367" s="23" t="s">
        <v>169</v>
      </c>
      <c r="P367" s="22" t="s">
        <v>4</v>
      </c>
      <c r="Q367" s="21"/>
      <c r="R367" s="20">
        <v>229</v>
      </c>
      <c r="S367" s="20">
        <v>229</v>
      </c>
      <c r="T367" s="19">
        <f t="shared" si="5"/>
        <v>0</v>
      </c>
      <c r="U367" s="12" t="s">
        <v>0</v>
      </c>
      <c r="V367" s="1"/>
      <c r="W367" s="1"/>
    </row>
    <row r="368" spans="1:23" ht="23.25" customHeight="1" x14ac:dyDescent="0.2">
      <c r="A368" s="18"/>
      <c r="B368" s="61" t="s">
        <v>134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4">
        <v>7</v>
      </c>
      <c r="N368" s="24">
        <v>2</v>
      </c>
      <c r="O368" s="23" t="s">
        <v>168</v>
      </c>
      <c r="P368" s="22" t="s">
        <v>0</v>
      </c>
      <c r="Q368" s="21"/>
      <c r="R368" s="20">
        <v>439.61</v>
      </c>
      <c r="S368" s="20">
        <v>439.61</v>
      </c>
      <c r="T368" s="19">
        <f t="shared" si="5"/>
        <v>0</v>
      </c>
      <c r="U368" s="12" t="s">
        <v>0</v>
      </c>
      <c r="V368" s="1"/>
      <c r="W368" s="1"/>
    </row>
    <row r="369" spans="1:23" ht="23.25" customHeight="1" x14ac:dyDescent="0.2">
      <c r="A369" s="18"/>
      <c r="B369" s="61" t="s">
        <v>8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4">
        <v>7</v>
      </c>
      <c r="N369" s="24">
        <v>2</v>
      </c>
      <c r="O369" s="23" t="s">
        <v>168</v>
      </c>
      <c r="P369" s="22" t="s">
        <v>7</v>
      </c>
      <c r="Q369" s="21"/>
      <c r="R369" s="20">
        <v>439.61</v>
      </c>
      <c r="S369" s="20">
        <v>439.61</v>
      </c>
      <c r="T369" s="19">
        <f t="shared" si="5"/>
        <v>0</v>
      </c>
      <c r="U369" s="12" t="s">
        <v>0</v>
      </c>
      <c r="V369" s="1"/>
      <c r="W369" s="1"/>
    </row>
    <row r="370" spans="1:23" ht="12.75" customHeight="1" x14ac:dyDescent="0.2">
      <c r="A370" s="18"/>
      <c r="B370" s="61" t="s">
        <v>6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4">
        <v>7</v>
      </c>
      <c r="N370" s="24">
        <v>2</v>
      </c>
      <c r="O370" s="23" t="s">
        <v>168</v>
      </c>
      <c r="P370" s="22" t="s">
        <v>4</v>
      </c>
      <c r="Q370" s="21"/>
      <c r="R370" s="20">
        <v>439.61</v>
      </c>
      <c r="S370" s="20">
        <v>439.61</v>
      </c>
      <c r="T370" s="19">
        <f t="shared" si="5"/>
        <v>0</v>
      </c>
      <c r="U370" s="12" t="s">
        <v>0</v>
      </c>
      <c r="V370" s="1"/>
      <c r="W370" s="1"/>
    </row>
    <row r="371" spans="1:23" ht="45.75" customHeight="1" x14ac:dyDescent="0.2">
      <c r="A371" s="18"/>
      <c r="B371" s="61" t="s">
        <v>167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4">
        <v>7</v>
      </c>
      <c r="N371" s="24">
        <v>2</v>
      </c>
      <c r="O371" s="23" t="s">
        <v>166</v>
      </c>
      <c r="P371" s="22" t="s">
        <v>0</v>
      </c>
      <c r="Q371" s="21"/>
      <c r="R371" s="20">
        <v>0</v>
      </c>
      <c r="S371" s="20">
        <v>0</v>
      </c>
      <c r="T371" s="19">
        <f t="shared" si="5"/>
        <v>0</v>
      </c>
      <c r="U371" s="12" t="s">
        <v>0</v>
      </c>
      <c r="V371" s="1"/>
      <c r="W371" s="1"/>
    </row>
    <row r="372" spans="1:23" ht="23.25" customHeight="1" x14ac:dyDescent="0.2">
      <c r="A372" s="18"/>
      <c r="B372" s="61" t="s">
        <v>8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4">
        <v>7</v>
      </c>
      <c r="N372" s="24">
        <v>2</v>
      </c>
      <c r="O372" s="23" t="s">
        <v>166</v>
      </c>
      <c r="P372" s="22" t="s">
        <v>7</v>
      </c>
      <c r="Q372" s="21"/>
      <c r="R372" s="20">
        <v>0</v>
      </c>
      <c r="S372" s="20">
        <v>0</v>
      </c>
      <c r="T372" s="19">
        <f t="shared" si="5"/>
        <v>0</v>
      </c>
      <c r="U372" s="12" t="s">
        <v>0</v>
      </c>
      <c r="V372" s="1"/>
      <c r="W372" s="1"/>
    </row>
    <row r="373" spans="1:23" ht="12.75" customHeight="1" x14ac:dyDescent="0.2">
      <c r="A373" s="18"/>
      <c r="B373" s="61" t="s">
        <v>6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4">
        <v>7</v>
      </c>
      <c r="N373" s="24">
        <v>2</v>
      </c>
      <c r="O373" s="23" t="s">
        <v>166</v>
      </c>
      <c r="P373" s="22" t="s">
        <v>4</v>
      </c>
      <c r="Q373" s="21"/>
      <c r="R373" s="20">
        <v>0</v>
      </c>
      <c r="S373" s="20">
        <v>0</v>
      </c>
      <c r="T373" s="19">
        <f t="shared" si="5"/>
        <v>0</v>
      </c>
      <c r="U373" s="12" t="s">
        <v>0</v>
      </c>
      <c r="V373" s="1"/>
      <c r="W373" s="1"/>
    </row>
    <row r="374" spans="1:23" ht="23.25" customHeight="1" x14ac:dyDescent="0.2">
      <c r="A374" s="18"/>
      <c r="B374" s="61" t="s">
        <v>44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4">
        <v>7</v>
      </c>
      <c r="N374" s="24">
        <v>2</v>
      </c>
      <c r="O374" s="23" t="s">
        <v>165</v>
      </c>
      <c r="P374" s="22" t="s">
        <v>0</v>
      </c>
      <c r="Q374" s="21"/>
      <c r="R374" s="20">
        <v>446.73</v>
      </c>
      <c r="S374" s="20">
        <v>446.73</v>
      </c>
      <c r="T374" s="19">
        <f t="shared" si="5"/>
        <v>0</v>
      </c>
      <c r="U374" s="12" t="s">
        <v>0</v>
      </c>
      <c r="V374" s="1"/>
      <c r="W374" s="1"/>
    </row>
    <row r="375" spans="1:23" ht="23.25" customHeight="1" x14ac:dyDescent="0.2">
      <c r="A375" s="18"/>
      <c r="B375" s="61" t="s">
        <v>8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4">
        <v>7</v>
      </c>
      <c r="N375" s="24">
        <v>2</v>
      </c>
      <c r="O375" s="23" t="s">
        <v>165</v>
      </c>
      <c r="P375" s="22" t="s">
        <v>7</v>
      </c>
      <c r="Q375" s="21"/>
      <c r="R375" s="20">
        <v>446.73</v>
      </c>
      <c r="S375" s="20">
        <v>446.73</v>
      </c>
      <c r="T375" s="19">
        <f t="shared" si="5"/>
        <v>0</v>
      </c>
      <c r="U375" s="12" t="s">
        <v>0</v>
      </c>
      <c r="V375" s="1"/>
      <c r="W375" s="1"/>
    </row>
    <row r="376" spans="1:23" ht="12.75" customHeight="1" x14ac:dyDescent="0.2">
      <c r="A376" s="18"/>
      <c r="B376" s="61" t="s">
        <v>6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4">
        <v>7</v>
      </c>
      <c r="N376" s="24">
        <v>2</v>
      </c>
      <c r="O376" s="23" t="s">
        <v>165</v>
      </c>
      <c r="P376" s="22" t="s">
        <v>4</v>
      </c>
      <c r="Q376" s="21"/>
      <c r="R376" s="20">
        <v>446.73</v>
      </c>
      <c r="S376" s="20">
        <v>446.73</v>
      </c>
      <c r="T376" s="19">
        <f t="shared" si="5"/>
        <v>0</v>
      </c>
      <c r="U376" s="12" t="s">
        <v>0</v>
      </c>
      <c r="V376" s="1"/>
      <c r="W376" s="1"/>
    </row>
    <row r="377" spans="1:23" ht="23.25" customHeight="1" x14ac:dyDescent="0.2">
      <c r="A377" s="18"/>
      <c r="B377" s="61" t="s">
        <v>129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4">
        <v>7</v>
      </c>
      <c r="N377" s="24">
        <v>2</v>
      </c>
      <c r="O377" s="23" t="s">
        <v>164</v>
      </c>
      <c r="P377" s="22" t="s">
        <v>0</v>
      </c>
      <c r="Q377" s="21"/>
      <c r="R377" s="20">
        <v>249</v>
      </c>
      <c r="S377" s="20">
        <v>249</v>
      </c>
      <c r="T377" s="19">
        <f t="shared" si="5"/>
        <v>0</v>
      </c>
      <c r="U377" s="12" t="s">
        <v>0</v>
      </c>
      <c r="V377" s="1"/>
      <c r="W377" s="1"/>
    </row>
    <row r="378" spans="1:23" ht="23.25" customHeight="1" x14ac:dyDescent="0.2">
      <c r="A378" s="18"/>
      <c r="B378" s="61" t="s">
        <v>8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4">
        <v>7</v>
      </c>
      <c r="N378" s="24">
        <v>2</v>
      </c>
      <c r="O378" s="23" t="s">
        <v>164</v>
      </c>
      <c r="P378" s="22" t="s">
        <v>7</v>
      </c>
      <c r="Q378" s="21"/>
      <c r="R378" s="20">
        <v>249</v>
      </c>
      <c r="S378" s="20">
        <v>249</v>
      </c>
      <c r="T378" s="19">
        <f t="shared" si="5"/>
        <v>0</v>
      </c>
      <c r="U378" s="12" t="s">
        <v>0</v>
      </c>
      <c r="V378" s="1"/>
      <c r="W378" s="1"/>
    </row>
    <row r="379" spans="1:23" ht="12.75" customHeight="1" x14ac:dyDescent="0.2">
      <c r="A379" s="18"/>
      <c r="B379" s="61" t="s">
        <v>6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4">
        <v>7</v>
      </c>
      <c r="N379" s="24">
        <v>2</v>
      </c>
      <c r="O379" s="23" t="s">
        <v>164</v>
      </c>
      <c r="P379" s="22" t="s">
        <v>4</v>
      </c>
      <c r="Q379" s="21"/>
      <c r="R379" s="20">
        <v>249</v>
      </c>
      <c r="S379" s="20">
        <v>249</v>
      </c>
      <c r="T379" s="19">
        <f t="shared" si="5"/>
        <v>0</v>
      </c>
      <c r="U379" s="12" t="s">
        <v>0</v>
      </c>
      <c r="V379" s="1"/>
      <c r="W379" s="1"/>
    </row>
    <row r="380" spans="1:23" ht="45.75" customHeight="1" x14ac:dyDescent="0.2">
      <c r="A380" s="18"/>
      <c r="B380" s="61" t="s">
        <v>163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4">
        <v>7</v>
      </c>
      <c r="N380" s="24">
        <v>2</v>
      </c>
      <c r="O380" s="23" t="s">
        <v>162</v>
      </c>
      <c r="P380" s="22" t="s">
        <v>0</v>
      </c>
      <c r="Q380" s="21"/>
      <c r="R380" s="20">
        <v>952</v>
      </c>
      <c r="S380" s="20">
        <v>952</v>
      </c>
      <c r="T380" s="19">
        <f t="shared" si="5"/>
        <v>0</v>
      </c>
      <c r="U380" s="12" t="s">
        <v>0</v>
      </c>
      <c r="V380" s="1"/>
      <c r="W380" s="1"/>
    </row>
    <row r="381" spans="1:23" ht="23.25" customHeight="1" x14ac:dyDescent="0.2">
      <c r="A381" s="18"/>
      <c r="B381" s="61" t="s">
        <v>8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4">
        <v>7</v>
      </c>
      <c r="N381" s="24">
        <v>2</v>
      </c>
      <c r="O381" s="23" t="s">
        <v>162</v>
      </c>
      <c r="P381" s="22" t="s">
        <v>7</v>
      </c>
      <c r="Q381" s="21"/>
      <c r="R381" s="20">
        <v>952</v>
      </c>
      <c r="S381" s="20">
        <v>952</v>
      </c>
      <c r="T381" s="19">
        <f t="shared" si="5"/>
        <v>0</v>
      </c>
      <c r="U381" s="12" t="s">
        <v>0</v>
      </c>
      <c r="V381" s="1"/>
      <c r="W381" s="1"/>
    </row>
    <row r="382" spans="1:23" ht="12.75" customHeight="1" x14ac:dyDescent="0.2">
      <c r="A382" s="18"/>
      <c r="B382" s="61" t="s">
        <v>6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4">
        <v>7</v>
      </c>
      <c r="N382" s="24">
        <v>2</v>
      </c>
      <c r="O382" s="23" t="s">
        <v>162</v>
      </c>
      <c r="P382" s="22" t="s">
        <v>4</v>
      </c>
      <c r="Q382" s="21"/>
      <c r="R382" s="20">
        <v>952</v>
      </c>
      <c r="S382" s="20">
        <v>952</v>
      </c>
      <c r="T382" s="19">
        <f t="shared" si="5"/>
        <v>0</v>
      </c>
      <c r="U382" s="12" t="s">
        <v>0</v>
      </c>
      <c r="V382" s="1"/>
      <c r="W382" s="1"/>
    </row>
    <row r="383" spans="1:23" ht="34.5" customHeight="1" x14ac:dyDescent="0.2">
      <c r="A383" s="18"/>
      <c r="B383" s="61" t="s">
        <v>161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4">
        <v>7</v>
      </c>
      <c r="N383" s="24">
        <v>2</v>
      </c>
      <c r="O383" s="23" t="s">
        <v>160</v>
      </c>
      <c r="P383" s="22" t="s">
        <v>0</v>
      </c>
      <c r="Q383" s="21"/>
      <c r="R383" s="20">
        <v>915.5</v>
      </c>
      <c r="S383" s="20">
        <v>915.5</v>
      </c>
      <c r="T383" s="19">
        <f t="shared" si="5"/>
        <v>0</v>
      </c>
      <c r="U383" s="12" t="s">
        <v>0</v>
      </c>
      <c r="V383" s="1"/>
      <c r="W383" s="1"/>
    </row>
    <row r="384" spans="1:23" ht="23.25" customHeight="1" x14ac:dyDescent="0.2">
      <c r="A384" s="18"/>
      <c r="B384" s="61" t="s">
        <v>8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4">
        <v>7</v>
      </c>
      <c r="N384" s="24">
        <v>2</v>
      </c>
      <c r="O384" s="23" t="s">
        <v>160</v>
      </c>
      <c r="P384" s="22" t="s">
        <v>7</v>
      </c>
      <c r="Q384" s="21"/>
      <c r="R384" s="20">
        <v>915.5</v>
      </c>
      <c r="S384" s="20">
        <v>915.5</v>
      </c>
      <c r="T384" s="19">
        <f t="shared" si="5"/>
        <v>0</v>
      </c>
      <c r="U384" s="12" t="s">
        <v>0</v>
      </c>
      <c r="V384" s="1"/>
      <c r="W384" s="1"/>
    </row>
    <row r="385" spans="1:23" ht="12.75" customHeight="1" x14ac:dyDescent="0.2">
      <c r="A385" s="18"/>
      <c r="B385" s="61" t="s">
        <v>6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4">
        <v>7</v>
      </c>
      <c r="N385" s="24">
        <v>2</v>
      </c>
      <c r="O385" s="23" t="s">
        <v>160</v>
      </c>
      <c r="P385" s="22" t="s">
        <v>4</v>
      </c>
      <c r="Q385" s="21"/>
      <c r="R385" s="20">
        <v>915.5</v>
      </c>
      <c r="S385" s="20">
        <v>915.5</v>
      </c>
      <c r="T385" s="19">
        <f t="shared" si="5"/>
        <v>0</v>
      </c>
      <c r="U385" s="12" t="s">
        <v>0</v>
      </c>
      <c r="V385" s="1"/>
      <c r="W385" s="1"/>
    </row>
    <row r="386" spans="1:23" ht="34.5" customHeight="1" x14ac:dyDescent="0.2">
      <c r="A386" s="18"/>
      <c r="B386" s="61" t="s">
        <v>159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4">
        <v>7</v>
      </c>
      <c r="N386" s="24">
        <v>2</v>
      </c>
      <c r="O386" s="23" t="s">
        <v>158</v>
      </c>
      <c r="P386" s="22" t="s">
        <v>0</v>
      </c>
      <c r="Q386" s="21"/>
      <c r="R386" s="20">
        <v>1874.5</v>
      </c>
      <c r="S386" s="20">
        <v>1874.5</v>
      </c>
      <c r="T386" s="19">
        <f t="shared" si="5"/>
        <v>0</v>
      </c>
      <c r="U386" s="12" t="s">
        <v>0</v>
      </c>
      <c r="V386" s="1"/>
      <c r="W386" s="1"/>
    </row>
    <row r="387" spans="1:23" ht="45.75" customHeight="1" x14ac:dyDescent="0.2">
      <c r="A387" s="18"/>
      <c r="B387" s="61" t="s">
        <v>157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4">
        <v>7</v>
      </c>
      <c r="N387" s="24">
        <v>2</v>
      </c>
      <c r="O387" s="23" t="s">
        <v>156</v>
      </c>
      <c r="P387" s="22" t="s">
        <v>0</v>
      </c>
      <c r="Q387" s="21"/>
      <c r="R387" s="20">
        <v>80</v>
      </c>
      <c r="S387" s="20">
        <v>80</v>
      </c>
      <c r="T387" s="19">
        <f t="shared" si="5"/>
        <v>0</v>
      </c>
      <c r="U387" s="12" t="s">
        <v>0</v>
      </c>
      <c r="V387" s="1"/>
      <c r="W387" s="1"/>
    </row>
    <row r="388" spans="1:23" ht="23.25" customHeight="1" x14ac:dyDescent="0.2">
      <c r="A388" s="18"/>
      <c r="B388" s="61" t="s">
        <v>8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4">
        <v>7</v>
      </c>
      <c r="N388" s="24">
        <v>2</v>
      </c>
      <c r="O388" s="23" t="s">
        <v>156</v>
      </c>
      <c r="P388" s="22" t="s">
        <v>7</v>
      </c>
      <c r="Q388" s="21"/>
      <c r="R388" s="20">
        <v>80</v>
      </c>
      <c r="S388" s="20">
        <v>80</v>
      </c>
      <c r="T388" s="19">
        <f t="shared" si="5"/>
        <v>0</v>
      </c>
      <c r="U388" s="12" t="s">
        <v>0</v>
      </c>
      <c r="V388" s="1"/>
      <c r="W388" s="1"/>
    </row>
    <row r="389" spans="1:23" ht="12.75" customHeight="1" x14ac:dyDescent="0.2">
      <c r="A389" s="18"/>
      <c r="B389" s="61" t="s">
        <v>6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4">
        <v>7</v>
      </c>
      <c r="N389" s="24">
        <v>2</v>
      </c>
      <c r="O389" s="23" t="s">
        <v>156</v>
      </c>
      <c r="P389" s="22" t="s">
        <v>4</v>
      </c>
      <c r="Q389" s="21"/>
      <c r="R389" s="20">
        <v>80</v>
      </c>
      <c r="S389" s="20">
        <v>80</v>
      </c>
      <c r="T389" s="19">
        <f t="shared" si="5"/>
        <v>0</v>
      </c>
      <c r="U389" s="12" t="s">
        <v>0</v>
      </c>
      <c r="V389" s="1"/>
      <c r="W389" s="1"/>
    </row>
    <row r="390" spans="1:23" ht="45.75" customHeight="1" x14ac:dyDescent="0.2">
      <c r="A390" s="18"/>
      <c r="B390" s="61" t="s">
        <v>155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4">
        <v>7</v>
      </c>
      <c r="N390" s="24">
        <v>2</v>
      </c>
      <c r="O390" s="23" t="s">
        <v>154</v>
      </c>
      <c r="P390" s="22" t="s">
        <v>0</v>
      </c>
      <c r="Q390" s="21"/>
      <c r="R390" s="20">
        <v>1794.5</v>
      </c>
      <c r="S390" s="20">
        <v>1794.5</v>
      </c>
      <c r="T390" s="19">
        <f t="shared" si="5"/>
        <v>0</v>
      </c>
      <c r="U390" s="12" t="s">
        <v>0</v>
      </c>
      <c r="V390" s="1"/>
      <c r="W390" s="1"/>
    </row>
    <row r="391" spans="1:23" ht="23.25" customHeight="1" x14ac:dyDescent="0.2">
      <c r="A391" s="18"/>
      <c r="B391" s="61" t="s">
        <v>8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4">
        <v>7</v>
      </c>
      <c r="N391" s="24">
        <v>2</v>
      </c>
      <c r="O391" s="23" t="s">
        <v>154</v>
      </c>
      <c r="P391" s="22" t="s">
        <v>7</v>
      </c>
      <c r="Q391" s="21"/>
      <c r="R391" s="20">
        <v>1794.5</v>
      </c>
      <c r="S391" s="20">
        <v>1794.5</v>
      </c>
      <c r="T391" s="19">
        <f t="shared" si="5"/>
        <v>0</v>
      </c>
      <c r="U391" s="12" t="s">
        <v>0</v>
      </c>
      <c r="V391" s="1"/>
      <c r="W391" s="1"/>
    </row>
    <row r="392" spans="1:23" ht="12.75" customHeight="1" x14ac:dyDescent="0.2">
      <c r="A392" s="18"/>
      <c r="B392" s="61" t="s">
        <v>6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4">
        <v>7</v>
      </c>
      <c r="N392" s="24">
        <v>2</v>
      </c>
      <c r="O392" s="23" t="s">
        <v>154</v>
      </c>
      <c r="P392" s="22" t="s">
        <v>4</v>
      </c>
      <c r="Q392" s="21"/>
      <c r="R392" s="20">
        <v>1794.5</v>
      </c>
      <c r="S392" s="20">
        <v>1794.5</v>
      </c>
      <c r="T392" s="19">
        <f t="shared" si="5"/>
        <v>0</v>
      </c>
      <c r="U392" s="12" t="s">
        <v>0</v>
      </c>
      <c r="V392" s="1"/>
      <c r="W392" s="1"/>
    </row>
    <row r="393" spans="1:23" ht="34.5" customHeight="1" x14ac:dyDescent="0.2">
      <c r="A393" s="18"/>
      <c r="B393" s="61" t="s">
        <v>153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4">
        <v>7</v>
      </c>
      <c r="N393" s="24">
        <v>2</v>
      </c>
      <c r="O393" s="23" t="s">
        <v>152</v>
      </c>
      <c r="P393" s="22" t="s">
        <v>0</v>
      </c>
      <c r="Q393" s="21"/>
      <c r="R393" s="20">
        <v>1609.1</v>
      </c>
      <c r="S393" s="20">
        <v>1609.1</v>
      </c>
      <c r="T393" s="19">
        <f t="shared" ref="T393:T456" si="6">R393-S393</f>
        <v>0</v>
      </c>
      <c r="U393" s="12" t="s">
        <v>0</v>
      </c>
      <c r="V393" s="1"/>
      <c r="W393" s="1"/>
    </row>
    <row r="394" spans="1:23" ht="57" customHeight="1" x14ac:dyDescent="0.2">
      <c r="A394" s="18"/>
      <c r="B394" s="61" t="s">
        <v>151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4">
        <v>7</v>
      </c>
      <c r="N394" s="24">
        <v>2</v>
      </c>
      <c r="O394" s="23" t="s">
        <v>150</v>
      </c>
      <c r="P394" s="22" t="s">
        <v>0</v>
      </c>
      <c r="Q394" s="21"/>
      <c r="R394" s="20">
        <v>1609.1</v>
      </c>
      <c r="S394" s="20">
        <v>1609.1</v>
      </c>
      <c r="T394" s="19">
        <f t="shared" si="6"/>
        <v>0</v>
      </c>
      <c r="U394" s="12" t="s">
        <v>0</v>
      </c>
      <c r="V394" s="1"/>
      <c r="W394" s="1"/>
    </row>
    <row r="395" spans="1:23" ht="23.25" customHeight="1" x14ac:dyDescent="0.2">
      <c r="A395" s="18"/>
      <c r="B395" s="61" t="s">
        <v>8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4">
        <v>7</v>
      </c>
      <c r="N395" s="24">
        <v>2</v>
      </c>
      <c r="O395" s="23" t="s">
        <v>150</v>
      </c>
      <c r="P395" s="22" t="s">
        <v>7</v>
      </c>
      <c r="Q395" s="21"/>
      <c r="R395" s="20">
        <v>1609.1</v>
      </c>
      <c r="S395" s="20">
        <v>1609.1</v>
      </c>
      <c r="T395" s="19">
        <f t="shared" si="6"/>
        <v>0</v>
      </c>
      <c r="U395" s="12" t="s">
        <v>0</v>
      </c>
      <c r="V395" s="1"/>
      <c r="W395" s="1"/>
    </row>
    <row r="396" spans="1:23" ht="12.75" customHeight="1" x14ac:dyDescent="0.2">
      <c r="A396" s="18"/>
      <c r="B396" s="61" t="s">
        <v>6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4">
        <v>7</v>
      </c>
      <c r="N396" s="24">
        <v>2</v>
      </c>
      <c r="O396" s="23" t="s">
        <v>150</v>
      </c>
      <c r="P396" s="22" t="s">
        <v>4</v>
      </c>
      <c r="Q396" s="21"/>
      <c r="R396" s="20">
        <v>1609.1</v>
      </c>
      <c r="S396" s="20">
        <v>1609.1</v>
      </c>
      <c r="T396" s="19">
        <f t="shared" si="6"/>
        <v>0</v>
      </c>
      <c r="U396" s="12" t="s">
        <v>0</v>
      </c>
      <c r="V396" s="1"/>
      <c r="W396" s="1"/>
    </row>
    <row r="397" spans="1:23" ht="12.75" customHeight="1" x14ac:dyDescent="0.2">
      <c r="A397" s="18"/>
      <c r="B397" s="61" t="s">
        <v>149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4">
        <v>7</v>
      </c>
      <c r="N397" s="24">
        <v>3</v>
      </c>
      <c r="O397" s="23" t="s">
        <v>0</v>
      </c>
      <c r="P397" s="22" t="s">
        <v>0</v>
      </c>
      <c r="Q397" s="21"/>
      <c r="R397" s="20">
        <v>5347.82</v>
      </c>
      <c r="S397" s="20">
        <v>5347.82</v>
      </c>
      <c r="T397" s="19">
        <f t="shared" si="6"/>
        <v>0</v>
      </c>
      <c r="U397" s="12" t="s">
        <v>0</v>
      </c>
      <c r="V397" s="1"/>
      <c r="W397" s="1"/>
    </row>
    <row r="398" spans="1:23" ht="57" customHeight="1" x14ac:dyDescent="0.2">
      <c r="A398" s="18"/>
      <c r="B398" s="61" t="s">
        <v>101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4">
        <v>7</v>
      </c>
      <c r="N398" s="24">
        <v>3</v>
      </c>
      <c r="O398" s="23" t="s">
        <v>100</v>
      </c>
      <c r="P398" s="22" t="s">
        <v>0</v>
      </c>
      <c r="Q398" s="21"/>
      <c r="R398" s="20">
        <v>320.49</v>
      </c>
      <c r="S398" s="20">
        <v>320.49</v>
      </c>
      <c r="T398" s="19">
        <f t="shared" si="6"/>
        <v>0</v>
      </c>
      <c r="U398" s="12" t="s">
        <v>0</v>
      </c>
      <c r="V398" s="1"/>
      <c r="W398" s="1"/>
    </row>
    <row r="399" spans="1:23" ht="34.5" customHeight="1" x14ac:dyDescent="0.2">
      <c r="A399" s="18"/>
      <c r="B399" s="61" t="s">
        <v>148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4">
        <v>7</v>
      </c>
      <c r="N399" s="24">
        <v>3</v>
      </c>
      <c r="O399" s="23" t="s">
        <v>147</v>
      </c>
      <c r="P399" s="22" t="s">
        <v>0</v>
      </c>
      <c r="Q399" s="21"/>
      <c r="R399" s="20">
        <v>320.49</v>
      </c>
      <c r="S399" s="20">
        <v>320.49</v>
      </c>
      <c r="T399" s="19">
        <f t="shared" si="6"/>
        <v>0</v>
      </c>
      <c r="U399" s="12" t="s">
        <v>0</v>
      </c>
      <c r="V399" s="1"/>
      <c r="W399" s="1"/>
    </row>
    <row r="400" spans="1:23" ht="12.75" customHeight="1" x14ac:dyDescent="0.2">
      <c r="A400" s="18"/>
      <c r="B400" s="61" t="s">
        <v>52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4">
        <v>7</v>
      </c>
      <c r="N400" s="24">
        <v>3</v>
      </c>
      <c r="O400" s="23" t="s">
        <v>143</v>
      </c>
      <c r="P400" s="22" t="s">
        <v>0</v>
      </c>
      <c r="Q400" s="21"/>
      <c r="R400" s="20">
        <v>320.49</v>
      </c>
      <c r="S400" s="20">
        <v>320.49</v>
      </c>
      <c r="T400" s="19">
        <f t="shared" si="6"/>
        <v>0</v>
      </c>
      <c r="U400" s="12" t="s">
        <v>0</v>
      </c>
      <c r="V400" s="1"/>
      <c r="W400" s="1"/>
    </row>
    <row r="401" spans="1:23" ht="23.25" customHeight="1" x14ac:dyDescent="0.2">
      <c r="A401" s="18"/>
      <c r="B401" s="61" t="s">
        <v>8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4">
        <v>7</v>
      </c>
      <c r="N401" s="24">
        <v>3</v>
      </c>
      <c r="O401" s="23" t="s">
        <v>143</v>
      </c>
      <c r="P401" s="22" t="s">
        <v>7</v>
      </c>
      <c r="Q401" s="21"/>
      <c r="R401" s="20">
        <v>320.49</v>
      </c>
      <c r="S401" s="20">
        <v>320.49</v>
      </c>
      <c r="T401" s="19">
        <f t="shared" si="6"/>
        <v>0</v>
      </c>
      <c r="U401" s="12" t="s">
        <v>0</v>
      </c>
      <c r="V401" s="1"/>
      <c r="W401" s="1"/>
    </row>
    <row r="402" spans="1:23" ht="12.75" customHeight="1" x14ac:dyDescent="0.2">
      <c r="A402" s="18"/>
      <c r="B402" s="61" t="s">
        <v>6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4">
        <v>7</v>
      </c>
      <c r="N402" s="24">
        <v>3</v>
      </c>
      <c r="O402" s="23" t="s">
        <v>143</v>
      </c>
      <c r="P402" s="22" t="s">
        <v>4</v>
      </c>
      <c r="Q402" s="21"/>
      <c r="R402" s="20">
        <v>152.13</v>
      </c>
      <c r="S402" s="20">
        <v>152.13</v>
      </c>
      <c r="T402" s="19">
        <f t="shared" si="6"/>
        <v>0</v>
      </c>
      <c r="U402" s="12" t="s">
        <v>0</v>
      </c>
      <c r="V402" s="1"/>
      <c r="W402" s="1"/>
    </row>
    <row r="403" spans="1:23" ht="12.75" customHeight="1" x14ac:dyDescent="0.2">
      <c r="A403" s="18"/>
      <c r="B403" s="61" t="s">
        <v>146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4">
        <v>7</v>
      </c>
      <c r="N403" s="24">
        <v>3</v>
      </c>
      <c r="O403" s="23" t="s">
        <v>143</v>
      </c>
      <c r="P403" s="22" t="s">
        <v>145</v>
      </c>
      <c r="Q403" s="21"/>
      <c r="R403" s="20">
        <v>19.739999999999998</v>
      </c>
      <c r="S403" s="20">
        <v>19.739999999999998</v>
      </c>
      <c r="T403" s="19">
        <f t="shared" si="6"/>
        <v>0</v>
      </c>
      <c r="U403" s="12" t="s">
        <v>0</v>
      </c>
      <c r="V403" s="1"/>
      <c r="W403" s="1"/>
    </row>
    <row r="404" spans="1:23" ht="45.75" customHeight="1" x14ac:dyDescent="0.2">
      <c r="A404" s="18"/>
      <c r="B404" s="61" t="s">
        <v>144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4">
        <v>7</v>
      </c>
      <c r="N404" s="24">
        <v>3</v>
      </c>
      <c r="O404" s="23" t="s">
        <v>143</v>
      </c>
      <c r="P404" s="22" t="s">
        <v>142</v>
      </c>
      <c r="Q404" s="21"/>
      <c r="R404" s="20">
        <v>148.62</v>
      </c>
      <c r="S404" s="20">
        <v>148.62</v>
      </c>
      <c r="T404" s="19">
        <f t="shared" si="6"/>
        <v>0</v>
      </c>
      <c r="U404" s="12" t="s">
        <v>0</v>
      </c>
      <c r="V404" s="1"/>
      <c r="W404" s="1"/>
    </row>
    <row r="405" spans="1:23" ht="34.5" customHeight="1" x14ac:dyDescent="0.2">
      <c r="A405" s="18"/>
      <c r="B405" s="61" t="s">
        <v>141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4">
        <v>7</v>
      </c>
      <c r="N405" s="24">
        <v>3</v>
      </c>
      <c r="O405" s="23" t="s">
        <v>140</v>
      </c>
      <c r="P405" s="22" t="s">
        <v>0</v>
      </c>
      <c r="Q405" s="21"/>
      <c r="R405" s="20">
        <v>5027.33</v>
      </c>
      <c r="S405" s="20">
        <v>5027.33</v>
      </c>
      <c r="T405" s="19">
        <f t="shared" si="6"/>
        <v>0</v>
      </c>
      <c r="U405" s="12" t="s">
        <v>0</v>
      </c>
      <c r="V405" s="1"/>
      <c r="W405" s="1"/>
    </row>
    <row r="406" spans="1:23" ht="12.75" customHeight="1" x14ac:dyDescent="0.2">
      <c r="A406" s="18"/>
      <c r="B406" s="61" t="s">
        <v>139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4">
        <v>7</v>
      </c>
      <c r="N406" s="24">
        <v>3</v>
      </c>
      <c r="O406" s="23" t="s">
        <v>138</v>
      </c>
      <c r="P406" s="22" t="s">
        <v>0</v>
      </c>
      <c r="Q406" s="21"/>
      <c r="R406" s="20">
        <v>3333.41</v>
      </c>
      <c r="S406" s="20">
        <v>3333.41</v>
      </c>
      <c r="T406" s="19">
        <f t="shared" si="6"/>
        <v>0</v>
      </c>
      <c r="U406" s="12" t="s">
        <v>0</v>
      </c>
      <c r="V406" s="1"/>
      <c r="W406" s="1"/>
    </row>
    <row r="407" spans="1:23" ht="23.25" customHeight="1" x14ac:dyDescent="0.2">
      <c r="A407" s="18"/>
      <c r="B407" s="61" t="s">
        <v>71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4">
        <v>7</v>
      </c>
      <c r="N407" s="24">
        <v>3</v>
      </c>
      <c r="O407" s="23" t="s">
        <v>137</v>
      </c>
      <c r="P407" s="22" t="s">
        <v>0</v>
      </c>
      <c r="Q407" s="21"/>
      <c r="R407" s="20">
        <v>1982.65</v>
      </c>
      <c r="S407" s="20">
        <v>1982.65</v>
      </c>
      <c r="T407" s="19">
        <f t="shared" si="6"/>
        <v>0</v>
      </c>
      <c r="U407" s="12" t="s">
        <v>0</v>
      </c>
      <c r="V407" s="1"/>
      <c r="W407" s="1"/>
    </row>
    <row r="408" spans="1:23" ht="45.75" customHeight="1" x14ac:dyDescent="0.2">
      <c r="A408" s="18"/>
      <c r="B408" s="61" t="s">
        <v>70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4">
        <v>7</v>
      </c>
      <c r="N408" s="24">
        <v>3</v>
      </c>
      <c r="O408" s="23" t="s">
        <v>137</v>
      </c>
      <c r="P408" s="22" t="s">
        <v>69</v>
      </c>
      <c r="Q408" s="21"/>
      <c r="R408" s="20">
        <v>1830.47</v>
      </c>
      <c r="S408" s="20">
        <v>1830.47</v>
      </c>
      <c r="T408" s="19">
        <f t="shared" si="6"/>
        <v>0</v>
      </c>
      <c r="U408" s="12" t="s">
        <v>0</v>
      </c>
      <c r="V408" s="1"/>
      <c r="W408" s="1"/>
    </row>
    <row r="409" spans="1:23" ht="12.75" customHeight="1" x14ac:dyDescent="0.2">
      <c r="A409" s="18"/>
      <c r="B409" s="61" t="s">
        <v>68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4">
        <v>7</v>
      </c>
      <c r="N409" s="24">
        <v>3</v>
      </c>
      <c r="O409" s="23" t="s">
        <v>137</v>
      </c>
      <c r="P409" s="22" t="s">
        <v>67</v>
      </c>
      <c r="Q409" s="21"/>
      <c r="R409" s="20">
        <v>1830.47</v>
      </c>
      <c r="S409" s="20">
        <v>1830.47</v>
      </c>
      <c r="T409" s="19">
        <f t="shared" si="6"/>
        <v>0</v>
      </c>
      <c r="U409" s="12" t="s">
        <v>0</v>
      </c>
      <c r="V409" s="1"/>
      <c r="W409" s="1"/>
    </row>
    <row r="410" spans="1:23" ht="23.25" customHeight="1" x14ac:dyDescent="0.2">
      <c r="A410" s="18"/>
      <c r="B410" s="61" t="s">
        <v>40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4">
        <v>7</v>
      </c>
      <c r="N410" s="24">
        <v>3</v>
      </c>
      <c r="O410" s="23" t="s">
        <v>137</v>
      </c>
      <c r="P410" s="22" t="s">
        <v>39</v>
      </c>
      <c r="Q410" s="21"/>
      <c r="R410" s="20">
        <v>152.18</v>
      </c>
      <c r="S410" s="20">
        <v>152.18</v>
      </c>
      <c r="T410" s="19">
        <f t="shared" si="6"/>
        <v>0</v>
      </c>
      <c r="U410" s="12" t="s">
        <v>0</v>
      </c>
      <c r="V410" s="1"/>
      <c r="W410" s="1"/>
    </row>
    <row r="411" spans="1:23" ht="23.25" customHeight="1" x14ac:dyDescent="0.2">
      <c r="A411" s="18"/>
      <c r="B411" s="61" t="s">
        <v>38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4">
        <v>7</v>
      </c>
      <c r="N411" s="24">
        <v>3</v>
      </c>
      <c r="O411" s="23" t="s">
        <v>137</v>
      </c>
      <c r="P411" s="22" t="s">
        <v>37</v>
      </c>
      <c r="Q411" s="21"/>
      <c r="R411" s="20">
        <v>152.18</v>
      </c>
      <c r="S411" s="20">
        <v>152.18</v>
      </c>
      <c r="T411" s="19">
        <f t="shared" si="6"/>
        <v>0</v>
      </c>
      <c r="U411" s="12" t="s">
        <v>0</v>
      </c>
      <c r="V411" s="1"/>
      <c r="W411" s="1"/>
    </row>
    <row r="412" spans="1:23" ht="45.75" customHeight="1" x14ac:dyDescent="0.2">
      <c r="A412" s="18"/>
      <c r="B412" s="61" t="s">
        <v>65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4">
        <v>7</v>
      </c>
      <c r="N412" s="24">
        <v>3</v>
      </c>
      <c r="O412" s="23" t="s">
        <v>136</v>
      </c>
      <c r="P412" s="22" t="s">
        <v>0</v>
      </c>
      <c r="Q412" s="21"/>
      <c r="R412" s="20">
        <v>0.16</v>
      </c>
      <c r="S412" s="20">
        <v>0.16</v>
      </c>
      <c r="T412" s="19">
        <f t="shared" si="6"/>
        <v>0</v>
      </c>
      <c r="U412" s="12" t="s">
        <v>0</v>
      </c>
      <c r="V412" s="1"/>
      <c r="W412" s="1"/>
    </row>
    <row r="413" spans="1:23" ht="12.75" customHeight="1" x14ac:dyDescent="0.2">
      <c r="A413" s="18"/>
      <c r="B413" s="61" t="s">
        <v>64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4">
        <v>7</v>
      </c>
      <c r="N413" s="24">
        <v>3</v>
      </c>
      <c r="O413" s="23" t="s">
        <v>136</v>
      </c>
      <c r="P413" s="22" t="s">
        <v>63</v>
      </c>
      <c r="Q413" s="21"/>
      <c r="R413" s="20">
        <v>0.16</v>
      </c>
      <c r="S413" s="20">
        <v>0.16</v>
      </c>
      <c r="T413" s="19">
        <f t="shared" si="6"/>
        <v>0</v>
      </c>
      <c r="U413" s="12" t="s">
        <v>0</v>
      </c>
      <c r="V413" s="1"/>
      <c r="W413" s="1"/>
    </row>
    <row r="414" spans="1:23" ht="12.75" customHeight="1" x14ac:dyDescent="0.2">
      <c r="A414" s="18"/>
      <c r="B414" s="61" t="s">
        <v>62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4">
        <v>7</v>
      </c>
      <c r="N414" s="24">
        <v>3</v>
      </c>
      <c r="O414" s="23" t="s">
        <v>136</v>
      </c>
      <c r="P414" s="22" t="s">
        <v>60</v>
      </c>
      <c r="Q414" s="21"/>
      <c r="R414" s="20">
        <v>0.16</v>
      </c>
      <c r="S414" s="20">
        <v>0.16</v>
      </c>
      <c r="T414" s="19">
        <f t="shared" si="6"/>
        <v>0</v>
      </c>
      <c r="U414" s="12" t="s">
        <v>0</v>
      </c>
      <c r="V414" s="1"/>
      <c r="W414" s="1"/>
    </row>
    <row r="415" spans="1:23" ht="34.5" customHeight="1" x14ac:dyDescent="0.2">
      <c r="A415" s="18"/>
      <c r="B415" s="61" t="s">
        <v>82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4">
        <v>7</v>
      </c>
      <c r="N415" s="24">
        <v>3</v>
      </c>
      <c r="O415" s="23" t="s">
        <v>135</v>
      </c>
      <c r="P415" s="22" t="s">
        <v>0</v>
      </c>
      <c r="Q415" s="21"/>
      <c r="R415" s="20">
        <v>800.74</v>
      </c>
      <c r="S415" s="20">
        <v>800.74</v>
      </c>
      <c r="T415" s="19">
        <f t="shared" si="6"/>
        <v>0</v>
      </c>
      <c r="U415" s="12" t="s">
        <v>0</v>
      </c>
      <c r="V415" s="1"/>
      <c r="W415" s="1"/>
    </row>
    <row r="416" spans="1:23" ht="45.75" customHeight="1" x14ac:dyDescent="0.2">
      <c r="A416" s="18"/>
      <c r="B416" s="61" t="s">
        <v>70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4">
        <v>7</v>
      </c>
      <c r="N416" s="24">
        <v>3</v>
      </c>
      <c r="O416" s="23" t="s">
        <v>135</v>
      </c>
      <c r="P416" s="22" t="s">
        <v>69</v>
      </c>
      <c r="Q416" s="21"/>
      <c r="R416" s="20">
        <v>800.74</v>
      </c>
      <c r="S416" s="20">
        <v>800.74</v>
      </c>
      <c r="T416" s="19">
        <f t="shared" si="6"/>
        <v>0</v>
      </c>
      <c r="U416" s="12" t="s">
        <v>0</v>
      </c>
      <c r="V416" s="1"/>
      <c r="W416" s="1"/>
    </row>
    <row r="417" spans="1:23" ht="12.75" customHeight="1" x14ac:dyDescent="0.2">
      <c r="A417" s="18"/>
      <c r="B417" s="61" t="s">
        <v>68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4">
        <v>7</v>
      </c>
      <c r="N417" s="24">
        <v>3</v>
      </c>
      <c r="O417" s="23" t="s">
        <v>135</v>
      </c>
      <c r="P417" s="22" t="s">
        <v>67</v>
      </c>
      <c r="Q417" s="21"/>
      <c r="R417" s="20">
        <v>800.74</v>
      </c>
      <c r="S417" s="20">
        <v>800.74</v>
      </c>
      <c r="T417" s="19">
        <f t="shared" si="6"/>
        <v>0</v>
      </c>
      <c r="U417" s="12" t="s">
        <v>0</v>
      </c>
      <c r="V417" s="1"/>
      <c r="W417" s="1"/>
    </row>
    <row r="418" spans="1:23" ht="23.25" customHeight="1" x14ac:dyDescent="0.2">
      <c r="A418" s="18"/>
      <c r="B418" s="61" t="s">
        <v>134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4">
        <v>7</v>
      </c>
      <c r="N418" s="24">
        <v>3</v>
      </c>
      <c r="O418" s="23" t="s">
        <v>133</v>
      </c>
      <c r="P418" s="22" t="s">
        <v>0</v>
      </c>
      <c r="Q418" s="21"/>
      <c r="R418" s="20">
        <v>238.77</v>
      </c>
      <c r="S418" s="20">
        <v>238.77</v>
      </c>
      <c r="T418" s="19">
        <f t="shared" si="6"/>
        <v>0</v>
      </c>
      <c r="U418" s="12" t="s">
        <v>0</v>
      </c>
      <c r="V418" s="1"/>
      <c r="W418" s="1"/>
    </row>
    <row r="419" spans="1:23" ht="45.75" customHeight="1" x14ac:dyDescent="0.2">
      <c r="A419" s="18"/>
      <c r="B419" s="61" t="s">
        <v>70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4">
        <v>7</v>
      </c>
      <c r="N419" s="24">
        <v>3</v>
      </c>
      <c r="O419" s="23" t="s">
        <v>133</v>
      </c>
      <c r="P419" s="22" t="s">
        <v>69</v>
      </c>
      <c r="Q419" s="21"/>
      <c r="R419" s="20">
        <v>122.82</v>
      </c>
      <c r="S419" s="20">
        <v>122.82</v>
      </c>
      <c r="T419" s="19">
        <f t="shared" si="6"/>
        <v>0</v>
      </c>
      <c r="U419" s="12" t="s">
        <v>0</v>
      </c>
      <c r="V419" s="1"/>
      <c r="W419" s="1"/>
    </row>
    <row r="420" spans="1:23" ht="12.75" customHeight="1" x14ac:dyDescent="0.2">
      <c r="A420" s="18"/>
      <c r="B420" s="61" t="s">
        <v>68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4">
        <v>7</v>
      </c>
      <c r="N420" s="24">
        <v>3</v>
      </c>
      <c r="O420" s="23" t="s">
        <v>133</v>
      </c>
      <c r="P420" s="22" t="s">
        <v>67</v>
      </c>
      <c r="Q420" s="21"/>
      <c r="R420" s="20">
        <v>122.82</v>
      </c>
      <c r="S420" s="20">
        <v>122.82</v>
      </c>
      <c r="T420" s="19">
        <f t="shared" si="6"/>
        <v>0</v>
      </c>
      <c r="U420" s="12" t="s">
        <v>0</v>
      </c>
      <c r="V420" s="1"/>
      <c r="W420" s="1"/>
    </row>
    <row r="421" spans="1:23" ht="23.25" customHeight="1" x14ac:dyDescent="0.2">
      <c r="A421" s="18"/>
      <c r="B421" s="61" t="s">
        <v>40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4">
        <v>7</v>
      </c>
      <c r="N421" s="24">
        <v>3</v>
      </c>
      <c r="O421" s="23" t="s">
        <v>133</v>
      </c>
      <c r="P421" s="22" t="s">
        <v>39</v>
      </c>
      <c r="Q421" s="21"/>
      <c r="R421" s="20">
        <v>115.95</v>
      </c>
      <c r="S421" s="20">
        <v>115.95</v>
      </c>
      <c r="T421" s="19">
        <f t="shared" si="6"/>
        <v>0</v>
      </c>
      <c r="U421" s="12" t="s">
        <v>0</v>
      </c>
      <c r="V421" s="1"/>
      <c r="W421" s="1"/>
    </row>
    <row r="422" spans="1:23" ht="23.25" customHeight="1" x14ac:dyDescent="0.2">
      <c r="A422" s="18"/>
      <c r="B422" s="61" t="s">
        <v>38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4">
        <v>7</v>
      </c>
      <c r="N422" s="24">
        <v>3</v>
      </c>
      <c r="O422" s="23" t="s">
        <v>133</v>
      </c>
      <c r="P422" s="22" t="s">
        <v>37</v>
      </c>
      <c r="Q422" s="21"/>
      <c r="R422" s="20">
        <v>115.95</v>
      </c>
      <c r="S422" s="20">
        <v>115.95</v>
      </c>
      <c r="T422" s="19">
        <f t="shared" si="6"/>
        <v>0</v>
      </c>
      <c r="U422" s="12" t="s">
        <v>0</v>
      </c>
      <c r="V422" s="1"/>
      <c r="W422" s="1"/>
    </row>
    <row r="423" spans="1:23" ht="23.25" customHeight="1" x14ac:dyDescent="0.2">
      <c r="A423" s="18"/>
      <c r="B423" s="61" t="s">
        <v>44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4">
        <v>7</v>
      </c>
      <c r="N423" s="24">
        <v>3</v>
      </c>
      <c r="O423" s="23" t="s">
        <v>132</v>
      </c>
      <c r="P423" s="22" t="s">
        <v>0</v>
      </c>
      <c r="Q423" s="21"/>
      <c r="R423" s="20">
        <v>78</v>
      </c>
      <c r="S423" s="20">
        <v>78</v>
      </c>
      <c r="T423" s="19">
        <f t="shared" si="6"/>
        <v>0</v>
      </c>
      <c r="U423" s="12" t="s">
        <v>0</v>
      </c>
      <c r="V423" s="1"/>
      <c r="W423" s="1"/>
    </row>
    <row r="424" spans="1:23" ht="45.75" customHeight="1" x14ac:dyDescent="0.2">
      <c r="A424" s="18"/>
      <c r="B424" s="61" t="s">
        <v>70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4">
        <v>7</v>
      </c>
      <c r="N424" s="24">
        <v>3</v>
      </c>
      <c r="O424" s="23" t="s">
        <v>132</v>
      </c>
      <c r="P424" s="22" t="s">
        <v>69</v>
      </c>
      <c r="Q424" s="21"/>
      <c r="R424" s="20">
        <v>57.29</v>
      </c>
      <c r="S424" s="20">
        <v>57.29</v>
      </c>
      <c r="T424" s="19">
        <f t="shared" si="6"/>
        <v>0</v>
      </c>
      <c r="U424" s="12" t="s">
        <v>0</v>
      </c>
      <c r="V424" s="1"/>
      <c r="W424" s="1"/>
    </row>
    <row r="425" spans="1:23" ht="12.75" customHeight="1" x14ac:dyDescent="0.2">
      <c r="A425" s="18"/>
      <c r="B425" s="61" t="s">
        <v>68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4">
        <v>7</v>
      </c>
      <c r="N425" s="24">
        <v>3</v>
      </c>
      <c r="O425" s="23" t="s">
        <v>132</v>
      </c>
      <c r="P425" s="22" t="s">
        <v>67</v>
      </c>
      <c r="Q425" s="21"/>
      <c r="R425" s="20">
        <v>57.29</v>
      </c>
      <c r="S425" s="20">
        <v>57.29</v>
      </c>
      <c r="T425" s="19">
        <f t="shared" si="6"/>
        <v>0</v>
      </c>
      <c r="U425" s="12" t="s">
        <v>0</v>
      </c>
      <c r="V425" s="1"/>
      <c r="W425" s="1"/>
    </row>
    <row r="426" spans="1:23" ht="12.75" customHeight="1" x14ac:dyDescent="0.2">
      <c r="A426" s="18"/>
      <c r="B426" s="61" t="s">
        <v>64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4">
        <v>7</v>
      </c>
      <c r="N426" s="24">
        <v>3</v>
      </c>
      <c r="O426" s="23" t="s">
        <v>132</v>
      </c>
      <c r="P426" s="22" t="s">
        <v>63</v>
      </c>
      <c r="Q426" s="21"/>
      <c r="R426" s="20">
        <v>20.71</v>
      </c>
      <c r="S426" s="20">
        <v>20.71</v>
      </c>
      <c r="T426" s="19">
        <f t="shared" si="6"/>
        <v>0</v>
      </c>
      <c r="U426" s="12" t="s">
        <v>0</v>
      </c>
      <c r="V426" s="1"/>
      <c r="W426" s="1"/>
    </row>
    <row r="427" spans="1:23" ht="12.75" customHeight="1" x14ac:dyDescent="0.2">
      <c r="A427" s="18"/>
      <c r="B427" s="61" t="s">
        <v>62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4">
        <v>7</v>
      </c>
      <c r="N427" s="24">
        <v>3</v>
      </c>
      <c r="O427" s="23" t="s">
        <v>132</v>
      </c>
      <c r="P427" s="22" t="s">
        <v>60</v>
      </c>
      <c r="Q427" s="21"/>
      <c r="R427" s="20">
        <v>20.71</v>
      </c>
      <c r="S427" s="20">
        <v>20.71</v>
      </c>
      <c r="T427" s="19">
        <f t="shared" si="6"/>
        <v>0</v>
      </c>
      <c r="U427" s="12" t="s">
        <v>0</v>
      </c>
      <c r="V427" s="1"/>
      <c r="W427" s="1"/>
    </row>
    <row r="428" spans="1:23" ht="57" customHeight="1" x14ac:dyDescent="0.2">
      <c r="A428" s="18"/>
      <c r="B428" s="61" t="s">
        <v>131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4">
        <v>7</v>
      </c>
      <c r="N428" s="24">
        <v>3</v>
      </c>
      <c r="O428" s="23" t="s">
        <v>130</v>
      </c>
      <c r="P428" s="22" t="s">
        <v>0</v>
      </c>
      <c r="Q428" s="21"/>
      <c r="R428" s="20">
        <v>80</v>
      </c>
      <c r="S428" s="20">
        <v>80</v>
      </c>
      <c r="T428" s="19">
        <f t="shared" si="6"/>
        <v>0</v>
      </c>
      <c r="U428" s="12" t="s">
        <v>0</v>
      </c>
      <c r="V428" s="1"/>
      <c r="W428" s="1"/>
    </row>
    <row r="429" spans="1:23" ht="23.25" customHeight="1" x14ac:dyDescent="0.2">
      <c r="A429" s="18"/>
      <c r="B429" s="61" t="s">
        <v>40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4">
        <v>7</v>
      </c>
      <c r="N429" s="24">
        <v>3</v>
      </c>
      <c r="O429" s="23" t="s">
        <v>130</v>
      </c>
      <c r="P429" s="22" t="s">
        <v>39</v>
      </c>
      <c r="Q429" s="21"/>
      <c r="R429" s="20">
        <v>80</v>
      </c>
      <c r="S429" s="20">
        <v>80</v>
      </c>
      <c r="T429" s="19">
        <f t="shared" si="6"/>
        <v>0</v>
      </c>
      <c r="U429" s="12" t="s">
        <v>0</v>
      </c>
      <c r="V429" s="1"/>
      <c r="W429" s="1"/>
    </row>
    <row r="430" spans="1:23" ht="23.25" customHeight="1" x14ac:dyDescent="0.2">
      <c r="A430" s="18"/>
      <c r="B430" s="61" t="s">
        <v>38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4">
        <v>7</v>
      </c>
      <c r="N430" s="24">
        <v>3</v>
      </c>
      <c r="O430" s="23" t="s">
        <v>130</v>
      </c>
      <c r="P430" s="22" t="s">
        <v>37</v>
      </c>
      <c r="Q430" s="21"/>
      <c r="R430" s="20">
        <v>80</v>
      </c>
      <c r="S430" s="20">
        <v>80</v>
      </c>
      <c r="T430" s="19">
        <f t="shared" si="6"/>
        <v>0</v>
      </c>
      <c r="U430" s="12" t="s">
        <v>0</v>
      </c>
      <c r="V430" s="1"/>
      <c r="W430" s="1"/>
    </row>
    <row r="431" spans="1:23" ht="23.25" customHeight="1" x14ac:dyDescent="0.2">
      <c r="A431" s="18"/>
      <c r="B431" s="61" t="s">
        <v>129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4">
        <v>7</v>
      </c>
      <c r="N431" s="24">
        <v>3</v>
      </c>
      <c r="O431" s="23" t="s">
        <v>128</v>
      </c>
      <c r="P431" s="22" t="s">
        <v>0</v>
      </c>
      <c r="Q431" s="21"/>
      <c r="R431" s="20">
        <v>145</v>
      </c>
      <c r="S431" s="20">
        <v>145</v>
      </c>
      <c r="T431" s="19">
        <f t="shared" si="6"/>
        <v>0</v>
      </c>
      <c r="U431" s="12" t="s">
        <v>0</v>
      </c>
      <c r="V431" s="1"/>
      <c r="W431" s="1"/>
    </row>
    <row r="432" spans="1:23" ht="23.25" customHeight="1" x14ac:dyDescent="0.2">
      <c r="A432" s="18"/>
      <c r="B432" s="61" t="s">
        <v>40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4">
        <v>7</v>
      </c>
      <c r="N432" s="24">
        <v>3</v>
      </c>
      <c r="O432" s="23" t="s">
        <v>128</v>
      </c>
      <c r="P432" s="22" t="s">
        <v>39</v>
      </c>
      <c r="Q432" s="21"/>
      <c r="R432" s="20">
        <v>145</v>
      </c>
      <c r="S432" s="20">
        <v>145</v>
      </c>
      <c r="T432" s="19">
        <f t="shared" si="6"/>
        <v>0</v>
      </c>
      <c r="U432" s="12" t="s">
        <v>0</v>
      </c>
      <c r="V432" s="1"/>
      <c r="W432" s="1"/>
    </row>
    <row r="433" spans="1:23" ht="23.25" customHeight="1" x14ac:dyDescent="0.2">
      <c r="A433" s="18"/>
      <c r="B433" s="61" t="s">
        <v>38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4">
        <v>7</v>
      </c>
      <c r="N433" s="24">
        <v>3</v>
      </c>
      <c r="O433" s="23" t="s">
        <v>128</v>
      </c>
      <c r="P433" s="22" t="s">
        <v>37</v>
      </c>
      <c r="Q433" s="21"/>
      <c r="R433" s="20">
        <v>145</v>
      </c>
      <c r="S433" s="20">
        <v>145</v>
      </c>
      <c r="T433" s="19">
        <f t="shared" si="6"/>
        <v>0</v>
      </c>
      <c r="U433" s="12" t="s">
        <v>0</v>
      </c>
      <c r="V433" s="1"/>
      <c r="W433" s="1"/>
    </row>
    <row r="434" spans="1:23" ht="34.5" customHeight="1" x14ac:dyDescent="0.2">
      <c r="A434" s="18"/>
      <c r="B434" s="61" t="s">
        <v>79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4">
        <v>7</v>
      </c>
      <c r="N434" s="24">
        <v>3</v>
      </c>
      <c r="O434" s="23" t="s">
        <v>127</v>
      </c>
      <c r="P434" s="22" t="s">
        <v>0</v>
      </c>
      <c r="Q434" s="21"/>
      <c r="R434" s="20">
        <v>8.09</v>
      </c>
      <c r="S434" s="20">
        <v>8.09</v>
      </c>
      <c r="T434" s="19">
        <f t="shared" si="6"/>
        <v>0</v>
      </c>
      <c r="U434" s="12" t="s">
        <v>0</v>
      </c>
      <c r="V434" s="1"/>
      <c r="W434" s="1"/>
    </row>
    <row r="435" spans="1:23" ht="45.75" customHeight="1" x14ac:dyDescent="0.2">
      <c r="A435" s="18"/>
      <c r="B435" s="61" t="s">
        <v>70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4">
        <v>7</v>
      </c>
      <c r="N435" s="24">
        <v>3</v>
      </c>
      <c r="O435" s="23" t="s">
        <v>127</v>
      </c>
      <c r="P435" s="22" t="s">
        <v>69</v>
      </c>
      <c r="Q435" s="21"/>
      <c r="R435" s="20">
        <v>8.09</v>
      </c>
      <c r="S435" s="20">
        <v>8.09</v>
      </c>
      <c r="T435" s="19">
        <f t="shared" si="6"/>
        <v>0</v>
      </c>
      <c r="U435" s="12" t="s">
        <v>0</v>
      </c>
      <c r="V435" s="1"/>
      <c r="W435" s="1"/>
    </row>
    <row r="436" spans="1:23" ht="12.75" customHeight="1" x14ac:dyDescent="0.2">
      <c r="A436" s="18"/>
      <c r="B436" s="61" t="s">
        <v>68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4">
        <v>7</v>
      </c>
      <c r="N436" s="24">
        <v>3</v>
      </c>
      <c r="O436" s="23" t="s">
        <v>127</v>
      </c>
      <c r="P436" s="22" t="s">
        <v>67</v>
      </c>
      <c r="Q436" s="21"/>
      <c r="R436" s="20">
        <v>8.09</v>
      </c>
      <c r="S436" s="20">
        <v>8.09</v>
      </c>
      <c r="T436" s="19">
        <f t="shared" si="6"/>
        <v>0</v>
      </c>
      <c r="U436" s="12" t="s">
        <v>0</v>
      </c>
      <c r="V436" s="1"/>
      <c r="W436" s="1"/>
    </row>
    <row r="437" spans="1:23" ht="57" customHeight="1" x14ac:dyDescent="0.2">
      <c r="A437" s="18"/>
      <c r="B437" s="61" t="s">
        <v>126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4">
        <v>7</v>
      </c>
      <c r="N437" s="24">
        <v>3</v>
      </c>
      <c r="O437" s="23" t="s">
        <v>125</v>
      </c>
      <c r="P437" s="22" t="s">
        <v>0</v>
      </c>
      <c r="Q437" s="21"/>
      <c r="R437" s="20">
        <v>193.92</v>
      </c>
      <c r="S437" s="20">
        <v>193.92</v>
      </c>
      <c r="T437" s="19">
        <f t="shared" si="6"/>
        <v>0</v>
      </c>
      <c r="U437" s="12" t="s">
        <v>0</v>
      </c>
      <c r="V437" s="1"/>
      <c r="W437" s="1"/>
    </row>
    <row r="438" spans="1:23" ht="12.75" customHeight="1" x14ac:dyDescent="0.2">
      <c r="A438" s="18"/>
      <c r="B438" s="61" t="s">
        <v>52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4">
        <v>7</v>
      </c>
      <c r="N438" s="24">
        <v>3</v>
      </c>
      <c r="O438" s="23" t="s">
        <v>124</v>
      </c>
      <c r="P438" s="22" t="s">
        <v>0</v>
      </c>
      <c r="Q438" s="21"/>
      <c r="R438" s="20">
        <v>193.92</v>
      </c>
      <c r="S438" s="20">
        <v>193.92</v>
      </c>
      <c r="T438" s="19">
        <f t="shared" si="6"/>
        <v>0</v>
      </c>
      <c r="U438" s="12" t="s">
        <v>0</v>
      </c>
      <c r="V438" s="1"/>
      <c r="W438" s="1"/>
    </row>
    <row r="439" spans="1:23" ht="45.75" customHeight="1" x14ac:dyDescent="0.2">
      <c r="A439" s="18"/>
      <c r="B439" s="61" t="s">
        <v>70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4">
        <v>7</v>
      </c>
      <c r="N439" s="24">
        <v>3</v>
      </c>
      <c r="O439" s="23" t="s">
        <v>124</v>
      </c>
      <c r="P439" s="22" t="s">
        <v>69</v>
      </c>
      <c r="Q439" s="21"/>
      <c r="R439" s="20">
        <v>86</v>
      </c>
      <c r="S439" s="20">
        <v>86</v>
      </c>
      <c r="T439" s="19">
        <f t="shared" si="6"/>
        <v>0</v>
      </c>
      <c r="U439" s="12" t="s">
        <v>0</v>
      </c>
      <c r="V439" s="1"/>
      <c r="W439" s="1"/>
    </row>
    <row r="440" spans="1:23" ht="12.75" customHeight="1" x14ac:dyDescent="0.2">
      <c r="A440" s="18"/>
      <c r="B440" s="61" t="s">
        <v>68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4">
        <v>7</v>
      </c>
      <c r="N440" s="24">
        <v>3</v>
      </c>
      <c r="O440" s="23" t="s">
        <v>124</v>
      </c>
      <c r="P440" s="22" t="s">
        <v>67</v>
      </c>
      <c r="Q440" s="21"/>
      <c r="R440" s="20">
        <v>86</v>
      </c>
      <c r="S440" s="20">
        <v>86</v>
      </c>
      <c r="T440" s="19">
        <f t="shared" si="6"/>
        <v>0</v>
      </c>
      <c r="U440" s="12" t="s">
        <v>0</v>
      </c>
      <c r="V440" s="1"/>
      <c r="W440" s="1"/>
    </row>
    <row r="441" spans="1:23" ht="23.25" customHeight="1" x14ac:dyDescent="0.2">
      <c r="A441" s="18"/>
      <c r="B441" s="61" t="s">
        <v>40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4">
        <v>7</v>
      </c>
      <c r="N441" s="24">
        <v>3</v>
      </c>
      <c r="O441" s="23" t="s">
        <v>124</v>
      </c>
      <c r="P441" s="22" t="s">
        <v>39</v>
      </c>
      <c r="Q441" s="21"/>
      <c r="R441" s="20">
        <v>107.92</v>
      </c>
      <c r="S441" s="20">
        <v>107.92</v>
      </c>
      <c r="T441" s="19">
        <f t="shared" si="6"/>
        <v>0</v>
      </c>
      <c r="U441" s="12" t="s">
        <v>0</v>
      </c>
      <c r="V441" s="1"/>
      <c r="W441" s="1"/>
    </row>
    <row r="442" spans="1:23" ht="23.25" customHeight="1" x14ac:dyDescent="0.2">
      <c r="A442" s="18"/>
      <c r="B442" s="61" t="s">
        <v>38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4">
        <v>7</v>
      </c>
      <c r="N442" s="24">
        <v>3</v>
      </c>
      <c r="O442" s="23" t="s">
        <v>124</v>
      </c>
      <c r="P442" s="22" t="s">
        <v>37</v>
      </c>
      <c r="Q442" s="21"/>
      <c r="R442" s="20">
        <v>107.92</v>
      </c>
      <c r="S442" s="20">
        <v>107.92</v>
      </c>
      <c r="T442" s="19">
        <f t="shared" si="6"/>
        <v>0</v>
      </c>
      <c r="U442" s="12" t="s">
        <v>0</v>
      </c>
      <c r="V442" s="1"/>
      <c r="W442" s="1"/>
    </row>
    <row r="443" spans="1:23" ht="23.25" hidden="1" customHeight="1" x14ac:dyDescent="0.2">
      <c r="A443" s="18"/>
      <c r="B443" s="61" t="s">
        <v>123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4">
        <v>7</v>
      </c>
      <c r="N443" s="24">
        <v>3</v>
      </c>
      <c r="O443" s="23" t="s">
        <v>122</v>
      </c>
      <c r="P443" s="22" t="s">
        <v>0</v>
      </c>
      <c r="Q443" s="21"/>
      <c r="R443" s="20">
        <v>0</v>
      </c>
      <c r="S443" s="20">
        <v>0</v>
      </c>
      <c r="T443" s="19">
        <f t="shared" si="6"/>
        <v>0</v>
      </c>
      <c r="U443" s="12" t="s">
        <v>0</v>
      </c>
      <c r="V443" s="1"/>
      <c r="W443" s="1"/>
    </row>
    <row r="444" spans="1:23" ht="12.75" hidden="1" customHeight="1" x14ac:dyDescent="0.2">
      <c r="A444" s="18"/>
      <c r="B444" s="61" t="s">
        <v>52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4">
        <v>7</v>
      </c>
      <c r="N444" s="24">
        <v>3</v>
      </c>
      <c r="O444" s="23" t="s">
        <v>121</v>
      </c>
      <c r="P444" s="22" t="s">
        <v>0</v>
      </c>
      <c r="Q444" s="21"/>
      <c r="R444" s="20">
        <v>0</v>
      </c>
      <c r="S444" s="20">
        <v>0</v>
      </c>
      <c r="T444" s="19">
        <f t="shared" si="6"/>
        <v>0</v>
      </c>
      <c r="U444" s="12" t="s">
        <v>0</v>
      </c>
      <c r="V444" s="1"/>
      <c r="W444" s="1"/>
    </row>
    <row r="445" spans="1:23" ht="23.25" hidden="1" customHeight="1" x14ac:dyDescent="0.2">
      <c r="A445" s="18"/>
      <c r="B445" s="61" t="s">
        <v>40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4">
        <v>7</v>
      </c>
      <c r="N445" s="24">
        <v>3</v>
      </c>
      <c r="O445" s="23" t="s">
        <v>121</v>
      </c>
      <c r="P445" s="22" t="s">
        <v>39</v>
      </c>
      <c r="Q445" s="21"/>
      <c r="R445" s="20">
        <v>0</v>
      </c>
      <c r="S445" s="20">
        <v>0</v>
      </c>
      <c r="T445" s="19">
        <f t="shared" si="6"/>
        <v>0</v>
      </c>
      <c r="U445" s="12" t="s">
        <v>0</v>
      </c>
      <c r="V445" s="1"/>
      <c r="W445" s="1"/>
    </row>
    <row r="446" spans="1:23" ht="23.25" hidden="1" customHeight="1" x14ac:dyDescent="0.2">
      <c r="A446" s="18"/>
      <c r="B446" s="61" t="s">
        <v>38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4">
        <v>7</v>
      </c>
      <c r="N446" s="24">
        <v>3</v>
      </c>
      <c r="O446" s="23" t="s">
        <v>121</v>
      </c>
      <c r="P446" s="22" t="s">
        <v>37</v>
      </c>
      <c r="Q446" s="21"/>
      <c r="R446" s="20">
        <v>0</v>
      </c>
      <c r="S446" s="20">
        <v>0</v>
      </c>
      <c r="T446" s="19">
        <f t="shared" si="6"/>
        <v>0</v>
      </c>
      <c r="U446" s="12" t="s">
        <v>0</v>
      </c>
      <c r="V446" s="1"/>
      <c r="W446" s="1"/>
    </row>
    <row r="447" spans="1:23" ht="34.5" customHeight="1" x14ac:dyDescent="0.2">
      <c r="A447" s="18"/>
      <c r="B447" s="61" t="s">
        <v>120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4">
        <v>7</v>
      </c>
      <c r="N447" s="24">
        <v>3</v>
      </c>
      <c r="O447" s="23" t="s">
        <v>119</v>
      </c>
      <c r="P447" s="22" t="s">
        <v>0</v>
      </c>
      <c r="Q447" s="21"/>
      <c r="R447" s="20">
        <v>1500</v>
      </c>
      <c r="S447" s="20">
        <v>1500</v>
      </c>
      <c r="T447" s="19">
        <f t="shared" si="6"/>
        <v>0</v>
      </c>
      <c r="U447" s="12" t="s">
        <v>0</v>
      </c>
      <c r="V447" s="1"/>
      <c r="W447" s="1"/>
    </row>
    <row r="448" spans="1:23" ht="12.75" customHeight="1" x14ac:dyDescent="0.2">
      <c r="A448" s="18"/>
      <c r="B448" s="61" t="s">
        <v>52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4">
        <v>7</v>
      </c>
      <c r="N448" s="24">
        <v>3</v>
      </c>
      <c r="O448" s="23" t="s">
        <v>118</v>
      </c>
      <c r="P448" s="22" t="s">
        <v>0</v>
      </c>
      <c r="Q448" s="21"/>
      <c r="R448" s="20">
        <v>1500</v>
      </c>
      <c r="S448" s="20">
        <v>1500</v>
      </c>
      <c r="T448" s="19">
        <f t="shared" si="6"/>
        <v>0</v>
      </c>
      <c r="U448" s="12" t="s">
        <v>0</v>
      </c>
      <c r="V448" s="1"/>
      <c r="W448" s="1"/>
    </row>
    <row r="449" spans="1:23" ht="23.25" customHeight="1" x14ac:dyDescent="0.2">
      <c r="A449" s="18"/>
      <c r="B449" s="61" t="s">
        <v>40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4">
        <v>7</v>
      </c>
      <c r="N449" s="24">
        <v>3</v>
      </c>
      <c r="O449" s="23" t="s">
        <v>118</v>
      </c>
      <c r="P449" s="22" t="s">
        <v>39</v>
      </c>
      <c r="Q449" s="21"/>
      <c r="R449" s="20">
        <v>1500</v>
      </c>
      <c r="S449" s="20">
        <v>1500</v>
      </c>
      <c r="T449" s="19">
        <f t="shared" si="6"/>
        <v>0</v>
      </c>
      <c r="U449" s="12" t="s">
        <v>0</v>
      </c>
      <c r="V449" s="1"/>
      <c r="W449" s="1"/>
    </row>
    <row r="450" spans="1:23" ht="23.25" customHeight="1" x14ac:dyDescent="0.2">
      <c r="A450" s="18"/>
      <c r="B450" s="61" t="s">
        <v>38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4">
        <v>7</v>
      </c>
      <c r="N450" s="24">
        <v>3</v>
      </c>
      <c r="O450" s="23" t="s">
        <v>118</v>
      </c>
      <c r="P450" s="22" t="s">
        <v>37</v>
      </c>
      <c r="Q450" s="21"/>
      <c r="R450" s="20">
        <v>1500</v>
      </c>
      <c r="S450" s="20">
        <v>1500</v>
      </c>
      <c r="T450" s="19">
        <f t="shared" si="6"/>
        <v>0</v>
      </c>
      <c r="U450" s="12" t="s">
        <v>0</v>
      </c>
      <c r="V450" s="1"/>
      <c r="W450" s="1"/>
    </row>
    <row r="451" spans="1:23" ht="23.25" customHeight="1" x14ac:dyDescent="0.2">
      <c r="A451" s="18"/>
      <c r="B451" s="61" t="s">
        <v>117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4">
        <v>7</v>
      </c>
      <c r="N451" s="24">
        <v>5</v>
      </c>
      <c r="O451" s="23" t="s">
        <v>0</v>
      </c>
      <c r="P451" s="22" t="s">
        <v>0</v>
      </c>
      <c r="Q451" s="21"/>
      <c r="R451" s="20">
        <v>5.5</v>
      </c>
      <c r="S451" s="20">
        <v>5.5</v>
      </c>
      <c r="T451" s="19">
        <f t="shared" si="6"/>
        <v>0</v>
      </c>
      <c r="U451" s="12" t="s">
        <v>0</v>
      </c>
      <c r="V451" s="1"/>
      <c r="W451" s="1"/>
    </row>
    <row r="452" spans="1:23" ht="34.5" customHeight="1" x14ac:dyDescent="0.2">
      <c r="A452" s="18"/>
      <c r="B452" s="61" t="s">
        <v>116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4">
        <v>7</v>
      </c>
      <c r="N452" s="24">
        <v>5</v>
      </c>
      <c r="O452" s="23" t="s">
        <v>115</v>
      </c>
      <c r="P452" s="22" t="s">
        <v>0</v>
      </c>
      <c r="Q452" s="21"/>
      <c r="R452" s="20">
        <v>5.5</v>
      </c>
      <c r="S452" s="20">
        <v>5.5</v>
      </c>
      <c r="T452" s="19">
        <f t="shared" si="6"/>
        <v>0</v>
      </c>
      <c r="U452" s="12" t="s">
        <v>0</v>
      </c>
      <c r="V452" s="1"/>
      <c r="W452" s="1"/>
    </row>
    <row r="453" spans="1:23" ht="79.5" customHeight="1" x14ac:dyDescent="0.2">
      <c r="A453" s="18"/>
      <c r="B453" s="61" t="s">
        <v>114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4">
        <v>7</v>
      </c>
      <c r="N453" s="24">
        <v>5</v>
      </c>
      <c r="O453" s="23" t="s">
        <v>113</v>
      </c>
      <c r="P453" s="22" t="s">
        <v>0</v>
      </c>
      <c r="Q453" s="21"/>
      <c r="R453" s="20">
        <v>5.5</v>
      </c>
      <c r="S453" s="20">
        <v>5.5</v>
      </c>
      <c r="T453" s="19">
        <f t="shared" si="6"/>
        <v>0</v>
      </c>
      <c r="U453" s="12" t="s">
        <v>0</v>
      </c>
      <c r="V453" s="1"/>
      <c r="W453" s="1"/>
    </row>
    <row r="454" spans="1:23" ht="12.75" customHeight="1" x14ac:dyDescent="0.2">
      <c r="A454" s="18"/>
      <c r="B454" s="61" t="s">
        <v>52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4">
        <v>7</v>
      </c>
      <c r="N454" s="24">
        <v>5</v>
      </c>
      <c r="O454" s="23" t="s">
        <v>112</v>
      </c>
      <c r="P454" s="22" t="s">
        <v>0</v>
      </c>
      <c r="Q454" s="21"/>
      <c r="R454" s="20">
        <v>5.5</v>
      </c>
      <c r="S454" s="20">
        <v>5.5</v>
      </c>
      <c r="T454" s="19">
        <f t="shared" si="6"/>
        <v>0</v>
      </c>
      <c r="U454" s="12" t="s">
        <v>0</v>
      </c>
      <c r="V454" s="1"/>
      <c r="W454" s="1"/>
    </row>
    <row r="455" spans="1:23" ht="23.25" customHeight="1" x14ac:dyDescent="0.2">
      <c r="A455" s="18"/>
      <c r="B455" s="61" t="s">
        <v>40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4">
        <v>7</v>
      </c>
      <c r="N455" s="24">
        <v>5</v>
      </c>
      <c r="O455" s="23" t="s">
        <v>112</v>
      </c>
      <c r="P455" s="22" t="s">
        <v>39</v>
      </c>
      <c r="Q455" s="21"/>
      <c r="R455" s="20">
        <v>5.5</v>
      </c>
      <c r="S455" s="20">
        <v>5.5</v>
      </c>
      <c r="T455" s="19">
        <f t="shared" si="6"/>
        <v>0</v>
      </c>
      <c r="U455" s="12" t="s">
        <v>0</v>
      </c>
      <c r="V455" s="1"/>
      <c r="W455" s="1"/>
    </row>
    <row r="456" spans="1:23" ht="23.25" customHeight="1" x14ac:dyDescent="0.2">
      <c r="A456" s="18"/>
      <c r="B456" s="61" t="s">
        <v>38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4">
        <v>7</v>
      </c>
      <c r="N456" s="24">
        <v>5</v>
      </c>
      <c r="O456" s="23" t="s">
        <v>112</v>
      </c>
      <c r="P456" s="22" t="s">
        <v>37</v>
      </c>
      <c r="Q456" s="21"/>
      <c r="R456" s="20">
        <v>5.5</v>
      </c>
      <c r="S456" s="20">
        <v>5.5</v>
      </c>
      <c r="T456" s="19">
        <f t="shared" si="6"/>
        <v>0</v>
      </c>
      <c r="U456" s="12" t="s">
        <v>0</v>
      </c>
      <c r="V456" s="1"/>
      <c r="W456" s="1"/>
    </row>
    <row r="457" spans="1:23" ht="12.75" customHeight="1" x14ac:dyDescent="0.2">
      <c r="A457" s="18"/>
      <c r="B457" s="61" t="s">
        <v>111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4">
        <v>7</v>
      </c>
      <c r="N457" s="24">
        <v>7</v>
      </c>
      <c r="O457" s="23" t="s">
        <v>0</v>
      </c>
      <c r="P457" s="22" t="s">
        <v>0</v>
      </c>
      <c r="Q457" s="21"/>
      <c r="R457" s="20">
        <v>107.63</v>
      </c>
      <c r="S457" s="20">
        <v>107.63</v>
      </c>
      <c r="T457" s="19">
        <f t="shared" ref="T457:T520" si="7">R457-S457</f>
        <v>0</v>
      </c>
      <c r="U457" s="12" t="s">
        <v>0</v>
      </c>
      <c r="V457" s="1"/>
      <c r="W457" s="1"/>
    </row>
    <row r="458" spans="1:23" ht="34.5" customHeight="1" x14ac:dyDescent="0.2">
      <c r="A458" s="18"/>
      <c r="B458" s="61" t="s">
        <v>106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4">
        <v>7</v>
      </c>
      <c r="N458" s="24">
        <v>7</v>
      </c>
      <c r="O458" s="23" t="s">
        <v>105</v>
      </c>
      <c r="P458" s="22" t="s">
        <v>0</v>
      </c>
      <c r="Q458" s="21"/>
      <c r="R458" s="20">
        <v>107.63</v>
      </c>
      <c r="S458" s="20">
        <v>107.63</v>
      </c>
      <c r="T458" s="19">
        <f t="shared" si="7"/>
        <v>0</v>
      </c>
      <c r="U458" s="12" t="s">
        <v>0</v>
      </c>
      <c r="V458" s="1"/>
      <c r="W458" s="1"/>
    </row>
    <row r="459" spans="1:23" ht="23.25" customHeight="1" x14ac:dyDescent="0.2">
      <c r="A459" s="18"/>
      <c r="B459" s="61" t="s">
        <v>110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4">
        <v>7</v>
      </c>
      <c r="N459" s="24">
        <v>7</v>
      </c>
      <c r="O459" s="23" t="s">
        <v>109</v>
      </c>
      <c r="P459" s="22" t="s">
        <v>0</v>
      </c>
      <c r="Q459" s="21"/>
      <c r="R459" s="20">
        <v>107.63</v>
      </c>
      <c r="S459" s="20">
        <v>107.63</v>
      </c>
      <c r="T459" s="19">
        <f t="shared" si="7"/>
        <v>0</v>
      </c>
      <c r="U459" s="12" t="s">
        <v>0</v>
      </c>
      <c r="V459" s="1"/>
      <c r="W459" s="1"/>
    </row>
    <row r="460" spans="1:23" ht="12.75" customHeight="1" x14ac:dyDescent="0.2">
      <c r="A460" s="18"/>
      <c r="B460" s="61" t="s">
        <v>52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4">
        <v>7</v>
      </c>
      <c r="N460" s="24">
        <v>7</v>
      </c>
      <c r="O460" s="23" t="s">
        <v>108</v>
      </c>
      <c r="P460" s="22" t="s">
        <v>0</v>
      </c>
      <c r="Q460" s="21"/>
      <c r="R460" s="20">
        <v>107.63</v>
      </c>
      <c r="S460" s="20">
        <v>107.63</v>
      </c>
      <c r="T460" s="19">
        <f t="shared" si="7"/>
        <v>0</v>
      </c>
      <c r="U460" s="12" t="s">
        <v>0</v>
      </c>
      <c r="V460" s="1"/>
      <c r="W460" s="1"/>
    </row>
    <row r="461" spans="1:23" ht="23.25" customHeight="1" x14ac:dyDescent="0.2">
      <c r="A461" s="18"/>
      <c r="B461" s="61" t="s">
        <v>8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4">
        <v>7</v>
      </c>
      <c r="N461" s="24">
        <v>7</v>
      </c>
      <c r="O461" s="23" t="s">
        <v>108</v>
      </c>
      <c r="P461" s="22" t="s">
        <v>7</v>
      </c>
      <c r="Q461" s="21"/>
      <c r="R461" s="20">
        <v>107.63</v>
      </c>
      <c r="S461" s="20">
        <v>107.63</v>
      </c>
      <c r="T461" s="19">
        <f t="shared" si="7"/>
        <v>0</v>
      </c>
      <c r="U461" s="12" t="s">
        <v>0</v>
      </c>
      <c r="V461" s="1"/>
      <c r="W461" s="1"/>
    </row>
    <row r="462" spans="1:23" ht="12.75" customHeight="1" x14ac:dyDescent="0.2">
      <c r="A462" s="18"/>
      <c r="B462" s="61" t="s">
        <v>6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4">
        <v>7</v>
      </c>
      <c r="N462" s="24">
        <v>7</v>
      </c>
      <c r="O462" s="23" t="s">
        <v>108</v>
      </c>
      <c r="P462" s="22" t="s">
        <v>4</v>
      </c>
      <c r="Q462" s="21"/>
      <c r="R462" s="20">
        <v>107.63</v>
      </c>
      <c r="S462" s="20">
        <v>107.63</v>
      </c>
      <c r="T462" s="19">
        <f t="shared" si="7"/>
        <v>0</v>
      </c>
      <c r="U462" s="12" t="s">
        <v>0</v>
      </c>
      <c r="V462" s="1"/>
      <c r="W462" s="1"/>
    </row>
    <row r="463" spans="1:23" ht="12.75" customHeight="1" x14ac:dyDescent="0.2">
      <c r="A463" s="18"/>
      <c r="B463" s="61" t="s">
        <v>107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4">
        <v>7</v>
      </c>
      <c r="N463" s="24">
        <v>9</v>
      </c>
      <c r="O463" s="23" t="s">
        <v>0</v>
      </c>
      <c r="P463" s="22" t="s">
        <v>0</v>
      </c>
      <c r="Q463" s="21"/>
      <c r="R463" s="20">
        <v>292.06</v>
      </c>
      <c r="S463" s="20">
        <f>S464+S469</f>
        <v>284.26</v>
      </c>
      <c r="T463" s="19">
        <f t="shared" si="7"/>
        <v>7.8000000000000114</v>
      </c>
      <c r="U463" s="12" t="s">
        <v>0</v>
      </c>
      <c r="V463" s="1"/>
      <c r="W463" s="1"/>
    </row>
    <row r="464" spans="1:23" ht="34.5" customHeight="1" x14ac:dyDescent="0.2">
      <c r="A464" s="18"/>
      <c r="B464" s="61" t="s">
        <v>106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4">
        <v>7</v>
      </c>
      <c r="N464" s="24">
        <v>9</v>
      </c>
      <c r="O464" s="23" t="s">
        <v>105</v>
      </c>
      <c r="P464" s="22" t="s">
        <v>0</v>
      </c>
      <c r="Q464" s="21"/>
      <c r="R464" s="20">
        <v>164.36</v>
      </c>
      <c r="S464" s="20">
        <v>164.36</v>
      </c>
      <c r="T464" s="19">
        <f t="shared" si="7"/>
        <v>0</v>
      </c>
      <c r="U464" s="12" t="s">
        <v>0</v>
      </c>
      <c r="V464" s="1"/>
      <c r="W464" s="1"/>
    </row>
    <row r="465" spans="1:23" ht="23.25" customHeight="1" x14ac:dyDescent="0.2">
      <c r="A465" s="18"/>
      <c r="B465" s="61" t="s">
        <v>104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4">
        <v>7</v>
      </c>
      <c r="N465" s="24">
        <v>9</v>
      </c>
      <c r="O465" s="23" t="s">
        <v>103</v>
      </c>
      <c r="P465" s="22" t="s">
        <v>0</v>
      </c>
      <c r="Q465" s="21"/>
      <c r="R465" s="20">
        <v>164.36</v>
      </c>
      <c r="S465" s="20">
        <v>164.36</v>
      </c>
      <c r="T465" s="19">
        <f t="shared" si="7"/>
        <v>0</v>
      </c>
      <c r="U465" s="12" t="s">
        <v>0</v>
      </c>
      <c r="V465" s="1"/>
      <c r="W465" s="1"/>
    </row>
    <row r="466" spans="1:23" ht="12.75" customHeight="1" x14ac:dyDescent="0.2">
      <c r="A466" s="18"/>
      <c r="B466" s="61" t="s">
        <v>52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4">
        <v>7</v>
      </c>
      <c r="N466" s="24">
        <v>9</v>
      </c>
      <c r="O466" s="23" t="s">
        <v>102</v>
      </c>
      <c r="P466" s="22" t="s">
        <v>0</v>
      </c>
      <c r="Q466" s="21"/>
      <c r="R466" s="20">
        <v>164.36</v>
      </c>
      <c r="S466" s="20">
        <v>164.36</v>
      </c>
      <c r="T466" s="19">
        <f t="shared" si="7"/>
        <v>0</v>
      </c>
      <c r="U466" s="12" t="s">
        <v>0</v>
      </c>
      <c r="V466" s="1"/>
      <c r="W466" s="1"/>
    </row>
    <row r="467" spans="1:23" ht="23.25" customHeight="1" x14ac:dyDescent="0.2">
      <c r="A467" s="18"/>
      <c r="B467" s="61" t="s">
        <v>8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4">
        <v>7</v>
      </c>
      <c r="N467" s="24">
        <v>9</v>
      </c>
      <c r="O467" s="23" t="s">
        <v>102</v>
      </c>
      <c r="P467" s="22" t="s">
        <v>7</v>
      </c>
      <c r="Q467" s="21"/>
      <c r="R467" s="20">
        <v>164.36</v>
      </c>
      <c r="S467" s="20">
        <v>164.36</v>
      </c>
      <c r="T467" s="19">
        <f t="shared" si="7"/>
        <v>0</v>
      </c>
      <c r="U467" s="12" t="s">
        <v>0</v>
      </c>
      <c r="V467" s="1"/>
      <c r="W467" s="1"/>
    </row>
    <row r="468" spans="1:23" ht="12.75" customHeight="1" x14ac:dyDescent="0.2">
      <c r="A468" s="18"/>
      <c r="B468" s="61" t="s">
        <v>6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4">
        <v>7</v>
      </c>
      <c r="N468" s="24">
        <v>9</v>
      </c>
      <c r="O468" s="23" t="s">
        <v>102</v>
      </c>
      <c r="P468" s="22" t="s">
        <v>4</v>
      </c>
      <c r="Q468" s="21"/>
      <c r="R468" s="20">
        <v>164.36</v>
      </c>
      <c r="S468" s="20">
        <v>164.36</v>
      </c>
      <c r="T468" s="19">
        <f t="shared" si="7"/>
        <v>0</v>
      </c>
      <c r="U468" s="12" t="s">
        <v>0</v>
      </c>
      <c r="V468" s="1"/>
      <c r="W468" s="1"/>
    </row>
    <row r="469" spans="1:23" ht="57" customHeight="1" x14ac:dyDescent="0.2">
      <c r="A469" s="18"/>
      <c r="B469" s="61" t="s">
        <v>101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4">
        <v>7</v>
      </c>
      <c r="N469" s="24">
        <v>9</v>
      </c>
      <c r="O469" s="23" t="s">
        <v>100</v>
      </c>
      <c r="P469" s="22" t="s">
        <v>0</v>
      </c>
      <c r="Q469" s="21"/>
      <c r="R469" s="20">
        <v>127.7</v>
      </c>
      <c r="S469" s="20">
        <v>119.9</v>
      </c>
      <c r="T469" s="19">
        <f t="shared" si="7"/>
        <v>7.7999999999999972</v>
      </c>
      <c r="U469" s="12" t="s">
        <v>0</v>
      </c>
      <c r="V469" s="1"/>
      <c r="W469" s="1"/>
    </row>
    <row r="470" spans="1:23" ht="34.5" customHeight="1" x14ac:dyDescent="0.2">
      <c r="A470" s="18"/>
      <c r="B470" s="61" t="s">
        <v>99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4">
        <v>7</v>
      </c>
      <c r="N470" s="24">
        <v>9</v>
      </c>
      <c r="O470" s="23" t="s">
        <v>98</v>
      </c>
      <c r="P470" s="22" t="s">
        <v>0</v>
      </c>
      <c r="Q470" s="21"/>
      <c r="R470" s="20">
        <v>127.7</v>
      </c>
      <c r="S470" s="20">
        <v>119.9</v>
      </c>
      <c r="T470" s="19">
        <f t="shared" si="7"/>
        <v>7.7999999999999972</v>
      </c>
      <c r="U470" s="12" t="s">
        <v>0</v>
      </c>
      <c r="V470" s="1"/>
      <c r="W470" s="1"/>
    </row>
    <row r="471" spans="1:23" ht="45.75" customHeight="1" x14ac:dyDescent="0.2">
      <c r="A471" s="18"/>
      <c r="B471" s="61" t="s">
        <v>97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4">
        <v>7</v>
      </c>
      <c r="N471" s="24">
        <v>9</v>
      </c>
      <c r="O471" s="23" t="s">
        <v>96</v>
      </c>
      <c r="P471" s="22" t="s">
        <v>0</v>
      </c>
      <c r="Q471" s="21"/>
      <c r="R471" s="20">
        <v>127.7</v>
      </c>
      <c r="S471" s="20">
        <v>119.9</v>
      </c>
      <c r="T471" s="19">
        <f t="shared" si="7"/>
        <v>7.7999999999999972</v>
      </c>
      <c r="U471" s="12" t="s">
        <v>0</v>
      </c>
      <c r="V471" s="1"/>
      <c r="W471" s="1"/>
    </row>
    <row r="472" spans="1:23" ht="23.25" customHeight="1" x14ac:dyDescent="0.2">
      <c r="A472" s="18"/>
      <c r="B472" s="61" t="s">
        <v>8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4">
        <v>7</v>
      </c>
      <c r="N472" s="24">
        <v>9</v>
      </c>
      <c r="O472" s="23" t="s">
        <v>96</v>
      </c>
      <c r="P472" s="22" t="s">
        <v>7</v>
      </c>
      <c r="Q472" s="21"/>
      <c r="R472" s="20">
        <v>127.7</v>
      </c>
      <c r="S472" s="20">
        <v>119.9</v>
      </c>
      <c r="T472" s="19">
        <f t="shared" si="7"/>
        <v>7.7999999999999972</v>
      </c>
      <c r="U472" s="12" t="s">
        <v>0</v>
      </c>
      <c r="V472" s="1"/>
      <c r="W472" s="1"/>
    </row>
    <row r="473" spans="1:23" ht="12.75" customHeight="1" x14ac:dyDescent="0.2">
      <c r="A473" s="18"/>
      <c r="B473" s="61" t="s">
        <v>6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4">
        <v>7</v>
      </c>
      <c r="N473" s="24">
        <v>9</v>
      </c>
      <c r="O473" s="23" t="s">
        <v>96</v>
      </c>
      <c r="P473" s="22" t="s">
        <v>4</v>
      </c>
      <c r="Q473" s="21"/>
      <c r="R473" s="20">
        <v>127.7</v>
      </c>
      <c r="S473" s="20">
        <v>119.9</v>
      </c>
      <c r="T473" s="19">
        <f t="shared" si="7"/>
        <v>7.7999999999999972</v>
      </c>
      <c r="U473" s="12" t="s">
        <v>0</v>
      </c>
      <c r="V473" s="1"/>
      <c r="W473" s="1"/>
    </row>
    <row r="474" spans="1:23" ht="12.75" customHeight="1" x14ac:dyDescent="0.2">
      <c r="A474" s="18"/>
      <c r="B474" s="59" t="s">
        <v>95</v>
      </c>
      <c r="C474" s="59"/>
      <c r="D474" s="59"/>
      <c r="E474" s="59"/>
      <c r="F474" s="59"/>
      <c r="G474" s="59"/>
      <c r="H474" s="59"/>
      <c r="I474" s="59"/>
      <c r="J474" s="59"/>
      <c r="K474" s="59"/>
      <c r="L474" s="60"/>
      <c r="M474" s="28">
        <v>8</v>
      </c>
      <c r="N474" s="28">
        <v>0</v>
      </c>
      <c r="O474" s="27" t="s">
        <v>0</v>
      </c>
      <c r="P474" s="26" t="s">
        <v>0</v>
      </c>
      <c r="Q474" s="21"/>
      <c r="R474" s="25">
        <v>4463.91</v>
      </c>
      <c r="S474" s="25">
        <v>4463.91</v>
      </c>
      <c r="T474" s="19">
        <f t="shared" si="7"/>
        <v>0</v>
      </c>
      <c r="U474" s="12" t="s">
        <v>0</v>
      </c>
      <c r="V474" s="1"/>
      <c r="W474" s="1"/>
    </row>
    <row r="475" spans="1:23" ht="12.75" customHeight="1" x14ac:dyDescent="0.2">
      <c r="A475" s="18"/>
      <c r="B475" s="61" t="s">
        <v>94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4">
        <v>8</v>
      </c>
      <c r="N475" s="24">
        <v>1</v>
      </c>
      <c r="O475" s="23" t="s">
        <v>0</v>
      </c>
      <c r="P475" s="22" t="s">
        <v>0</v>
      </c>
      <c r="Q475" s="21"/>
      <c r="R475" s="20">
        <v>4463.91</v>
      </c>
      <c r="S475" s="20">
        <v>4463.91</v>
      </c>
      <c r="T475" s="19">
        <f t="shared" si="7"/>
        <v>0</v>
      </c>
      <c r="U475" s="12" t="s">
        <v>0</v>
      </c>
      <c r="V475" s="1"/>
      <c r="W475" s="1"/>
    </row>
    <row r="476" spans="1:23" ht="23.25" customHeight="1" x14ac:dyDescent="0.2">
      <c r="A476" s="18"/>
      <c r="B476" s="61" t="s">
        <v>93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4">
        <v>8</v>
      </c>
      <c r="N476" s="24">
        <v>1</v>
      </c>
      <c r="O476" s="23" t="s">
        <v>92</v>
      </c>
      <c r="P476" s="22" t="s">
        <v>0</v>
      </c>
      <c r="Q476" s="21"/>
      <c r="R476" s="20">
        <v>5.87</v>
      </c>
      <c r="S476" s="20">
        <v>5.87</v>
      </c>
      <c r="T476" s="19">
        <f t="shared" si="7"/>
        <v>0</v>
      </c>
      <c r="U476" s="12" t="s">
        <v>0</v>
      </c>
      <c r="V476" s="1"/>
      <c r="W476" s="1"/>
    </row>
    <row r="477" spans="1:23" ht="34.5" customHeight="1" x14ac:dyDescent="0.2">
      <c r="A477" s="18"/>
      <c r="B477" s="61" t="s">
        <v>91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4">
        <v>8</v>
      </c>
      <c r="N477" s="24">
        <v>1</v>
      </c>
      <c r="O477" s="23" t="s">
        <v>90</v>
      </c>
      <c r="P477" s="22" t="s">
        <v>0</v>
      </c>
      <c r="Q477" s="21"/>
      <c r="R477" s="20">
        <v>5.87</v>
      </c>
      <c r="S477" s="20">
        <v>5.87</v>
      </c>
      <c r="T477" s="19">
        <f t="shared" si="7"/>
        <v>0</v>
      </c>
      <c r="U477" s="12" t="s">
        <v>0</v>
      </c>
      <c r="V477" s="1"/>
      <c r="W477" s="1"/>
    </row>
    <row r="478" spans="1:23" ht="12.75" customHeight="1" x14ac:dyDescent="0.2">
      <c r="A478" s="18"/>
      <c r="B478" s="61" t="s">
        <v>52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4">
        <v>8</v>
      </c>
      <c r="N478" s="24">
        <v>1</v>
      </c>
      <c r="O478" s="23" t="s">
        <v>89</v>
      </c>
      <c r="P478" s="22" t="s">
        <v>0</v>
      </c>
      <c r="Q478" s="21"/>
      <c r="R478" s="20">
        <v>5.87</v>
      </c>
      <c r="S478" s="20">
        <v>5.87</v>
      </c>
      <c r="T478" s="19">
        <f t="shared" si="7"/>
        <v>0</v>
      </c>
      <c r="U478" s="12" t="s">
        <v>0</v>
      </c>
      <c r="V478" s="1"/>
      <c r="W478" s="1"/>
    </row>
    <row r="479" spans="1:23" ht="23.25" customHeight="1" x14ac:dyDescent="0.2">
      <c r="A479" s="18"/>
      <c r="B479" s="61" t="s">
        <v>40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4">
        <v>8</v>
      </c>
      <c r="N479" s="24">
        <v>1</v>
      </c>
      <c r="O479" s="23" t="s">
        <v>89</v>
      </c>
      <c r="P479" s="22" t="s">
        <v>39</v>
      </c>
      <c r="Q479" s="21"/>
      <c r="R479" s="20">
        <v>5.87</v>
      </c>
      <c r="S479" s="20">
        <v>5.87</v>
      </c>
      <c r="T479" s="19">
        <f t="shared" si="7"/>
        <v>0</v>
      </c>
      <c r="U479" s="12" t="s">
        <v>0</v>
      </c>
      <c r="V479" s="1"/>
      <c r="W479" s="1"/>
    </row>
    <row r="480" spans="1:23" ht="23.25" customHeight="1" x14ac:dyDescent="0.2">
      <c r="A480" s="18"/>
      <c r="B480" s="61" t="s">
        <v>38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4">
        <v>8</v>
      </c>
      <c r="N480" s="24">
        <v>1</v>
      </c>
      <c r="O480" s="23" t="s">
        <v>89</v>
      </c>
      <c r="P480" s="22" t="s">
        <v>37</v>
      </c>
      <c r="Q480" s="21"/>
      <c r="R480" s="20">
        <v>5.87</v>
      </c>
      <c r="S480" s="20">
        <v>5.87</v>
      </c>
      <c r="T480" s="19">
        <f t="shared" si="7"/>
        <v>0</v>
      </c>
      <c r="U480" s="12" t="s">
        <v>0</v>
      </c>
      <c r="V480" s="1"/>
      <c r="W480" s="1"/>
    </row>
    <row r="481" spans="1:23" ht="34.5" customHeight="1" x14ac:dyDescent="0.2">
      <c r="A481" s="18"/>
      <c r="B481" s="61" t="s">
        <v>88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4">
        <v>8</v>
      </c>
      <c r="N481" s="24">
        <v>1</v>
      </c>
      <c r="O481" s="23" t="s">
        <v>87</v>
      </c>
      <c r="P481" s="22" t="s">
        <v>0</v>
      </c>
      <c r="Q481" s="21"/>
      <c r="R481" s="20">
        <v>4345.29</v>
      </c>
      <c r="S481" s="20">
        <v>4345.29</v>
      </c>
      <c r="T481" s="19">
        <f t="shared" si="7"/>
        <v>0</v>
      </c>
      <c r="U481" s="12" t="s">
        <v>0</v>
      </c>
      <c r="V481" s="1"/>
      <c r="W481" s="1"/>
    </row>
    <row r="482" spans="1:23" ht="23.25" customHeight="1" x14ac:dyDescent="0.2">
      <c r="A482" s="18"/>
      <c r="B482" s="61" t="s">
        <v>73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4">
        <v>8</v>
      </c>
      <c r="N482" s="24">
        <v>1</v>
      </c>
      <c r="O482" s="23" t="s">
        <v>86</v>
      </c>
      <c r="P482" s="22" t="s">
        <v>0</v>
      </c>
      <c r="Q482" s="21"/>
      <c r="R482" s="20">
        <v>3899.34</v>
      </c>
      <c r="S482" s="20">
        <v>3899.34</v>
      </c>
      <c r="T482" s="19">
        <f t="shared" si="7"/>
        <v>0</v>
      </c>
      <c r="U482" s="12" t="s">
        <v>0</v>
      </c>
      <c r="V482" s="1"/>
      <c r="W482" s="1"/>
    </row>
    <row r="483" spans="1:23" ht="23.25" customHeight="1" x14ac:dyDescent="0.2">
      <c r="A483" s="18"/>
      <c r="B483" s="61" t="s">
        <v>85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4">
        <v>8</v>
      </c>
      <c r="N483" s="24">
        <v>1</v>
      </c>
      <c r="O483" s="23" t="s">
        <v>84</v>
      </c>
      <c r="P483" s="22" t="s">
        <v>0</v>
      </c>
      <c r="Q483" s="21"/>
      <c r="R483" s="20">
        <v>1697.53</v>
      </c>
      <c r="S483" s="20">
        <v>1697.53</v>
      </c>
      <c r="T483" s="19">
        <f t="shared" si="7"/>
        <v>0</v>
      </c>
      <c r="U483" s="12" t="s">
        <v>0</v>
      </c>
      <c r="V483" s="1"/>
      <c r="W483" s="1"/>
    </row>
    <row r="484" spans="1:23" ht="45.75" customHeight="1" x14ac:dyDescent="0.2">
      <c r="A484" s="18"/>
      <c r="B484" s="61" t="s">
        <v>70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4">
        <v>8</v>
      </c>
      <c r="N484" s="24">
        <v>1</v>
      </c>
      <c r="O484" s="23" t="s">
        <v>84</v>
      </c>
      <c r="P484" s="22" t="s">
        <v>69</v>
      </c>
      <c r="Q484" s="21"/>
      <c r="R484" s="20">
        <v>1530.27</v>
      </c>
      <c r="S484" s="20">
        <v>1530.27</v>
      </c>
      <c r="T484" s="19">
        <f t="shared" si="7"/>
        <v>0</v>
      </c>
      <c r="U484" s="12" t="s">
        <v>0</v>
      </c>
      <c r="V484" s="1"/>
      <c r="W484" s="1"/>
    </row>
    <row r="485" spans="1:23" ht="12.75" customHeight="1" x14ac:dyDescent="0.2">
      <c r="A485" s="18"/>
      <c r="B485" s="61" t="s">
        <v>68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4">
        <v>8</v>
      </c>
      <c r="N485" s="24">
        <v>1</v>
      </c>
      <c r="O485" s="23" t="s">
        <v>84</v>
      </c>
      <c r="P485" s="22" t="s">
        <v>67</v>
      </c>
      <c r="Q485" s="21"/>
      <c r="R485" s="20">
        <v>1530.27</v>
      </c>
      <c r="S485" s="20">
        <v>1530.27</v>
      </c>
      <c r="T485" s="19">
        <f t="shared" si="7"/>
        <v>0</v>
      </c>
      <c r="U485" s="12" t="s">
        <v>0</v>
      </c>
      <c r="V485" s="1"/>
      <c r="W485" s="1"/>
    </row>
    <row r="486" spans="1:23" ht="23.25" customHeight="1" x14ac:dyDescent="0.2">
      <c r="A486" s="18"/>
      <c r="B486" s="61" t="s">
        <v>40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4">
        <v>8</v>
      </c>
      <c r="N486" s="24">
        <v>1</v>
      </c>
      <c r="O486" s="23" t="s">
        <v>84</v>
      </c>
      <c r="P486" s="22" t="s">
        <v>39</v>
      </c>
      <c r="Q486" s="21"/>
      <c r="R486" s="20">
        <v>167.26</v>
      </c>
      <c r="S486" s="20">
        <v>167.26</v>
      </c>
      <c r="T486" s="19">
        <f t="shared" si="7"/>
        <v>0</v>
      </c>
      <c r="U486" s="12" t="s">
        <v>0</v>
      </c>
      <c r="V486" s="1"/>
      <c r="W486" s="1"/>
    </row>
    <row r="487" spans="1:23" ht="23.25" customHeight="1" x14ac:dyDescent="0.2">
      <c r="A487" s="18"/>
      <c r="B487" s="61" t="s">
        <v>38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4">
        <v>8</v>
      </c>
      <c r="N487" s="24">
        <v>1</v>
      </c>
      <c r="O487" s="23" t="s">
        <v>84</v>
      </c>
      <c r="P487" s="22" t="s">
        <v>37</v>
      </c>
      <c r="Q487" s="21"/>
      <c r="R487" s="20">
        <v>167.26</v>
      </c>
      <c r="S487" s="20">
        <v>167.26</v>
      </c>
      <c r="T487" s="19">
        <f t="shared" si="7"/>
        <v>0</v>
      </c>
      <c r="U487" s="12" t="s">
        <v>0</v>
      </c>
      <c r="V487" s="1"/>
      <c r="W487" s="1"/>
    </row>
    <row r="488" spans="1:23" ht="45.75" customHeight="1" x14ac:dyDescent="0.2">
      <c r="A488" s="18"/>
      <c r="B488" s="61" t="s">
        <v>65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4">
        <v>8</v>
      </c>
      <c r="N488" s="24">
        <v>1</v>
      </c>
      <c r="O488" s="23" t="s">
        <v>83</v>
      </c>
      <c r="P488" s="22" t="s">
        <v>0</v>
      </c>
      <c r="Q488" s="21"/>
      <c r="R488" s="20">
        <v>392.11</v>
      </c>
      <c r="S488" s="20">
        <v>392.11</v>
      </c>
      <c r="T488" s="19">
        <f t="shared" si="7"/>
        <v>0</v>
      </c>
      <c r="U488" s="12" t="s">
        <v>0</v>
      </c>
      <c r="V488" s="1"/>
      <c r="W488" s="1"/>
    </row>
    <row r="489" spans="1:23" ht="12.75" customHeight="1" x14ac:dyDescent="0.2">
      <c r="A489" s="18"/>
      <c r="B489" s="61" t="s">
        <v>64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4">
        <v>8</v>
      </c>
      <c r="N489" s="24">
        <v>1</v>
      </c>
      <c r="O489" s="23" t="s">
        <v>83</v>
      </c>
      <c r="P489" s="22" t="s">
        <v>63</v>
      </c>
      <c r="Q489" s="21"/>
      <c r="R489" s="20">
        <v>392.11</v>
      </c>
      <c r="S489" s="20">
        <v>392.11</v>
      </c>
      <c r="T489" s="19">
        <f t="shared" si="7"/>
        <v>0</v>
      </c>
      <c r="U489" s="12" t="s">
        <v>0</v>
      </c>
      <c r="V489" s="1"/>
      <c r="W489" s="1"/>
    </row>
    <row r="490" spans="1:23" ht="12.75" customHeight="1" x14ac:dyDescent="0.2">
      <c r="A490" s="18"/>
      <c r="B490" s="61" t="s">
        <v>62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4">
        <v>8</v>
      </c>
      <c r="N490" s="24">
        <v>1</v>
      </c>
      <c r="O490" s="23" t="s">
        <v>83</v>
      </c>
      <c r="P490" s="22" t="s">
        <v>60</v>
      </c>
      <c r="Q490" s="21"/>
      <c r="R490" s="20">
        <v>392.11</v>
      </c>
      <c r="S490" s="20">
        <v>392.11</v>
      </c>
      <c r="T490" s="19">
        <f t="shared" si="7"/>
        <v>0</v>
      </c>
      <c r="U490" s="12" t="s">
        <v>0</v>
      </c>
      <c r="V490" s="1"/>
      <c r="W490" s="1"/>
    </row>
    <row r="491" spans="1:23" ht="34.5" customHeight="1" x14ac:dyDescent="0.2">
      <c r="A491" s="18"/>
      <c r="B491" s="61" t="s">
        <v>82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4">
        <v>8</v>
      </c>
      <c r="N491" s="24">
        <v>1</v>
      </c>
      <c r="O491" s="23" t="s">
        <v>81</v>
      </c>
      <c r="P491" s="22" t="s">
        <v>0</v>
      </c>
      <c r="Q491" s="21"/>
      <c r="R491" s="20">
        <v>1442.36</v>
      </c>
      <c r="S491" s="20">
        <v>1442.36</v>
      </c>
      <c r="T491" s="19">
        <f t="shared" si="7"/>
        <v>0</v>
      </c>
      <c r="U491" s="12" t="s">
        <v>0</v>
      </c>
      <c r="V491" s="1"/>
      <c r="W491" s="1"/>
    </row>
    <row r="492" spans="1:23" ht="45.75" customHeight="1" x14ac:dyDescent="0.2">
      <c r="A492" s="18"/>
      <c r="B492" s="61" t="s">
        <v>70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4">
        <v>8</v>
      </c>
      <c r="N492" s="24">
        <v>1</v>
      </c>
      <c r="O492" s="23" t="s">
        <v>81</v>
      </c>
      <c r="P492" s="22" t="s">
        <v>69</v>
      </c>
      <c r="Q492" s="21"/>
      <c r="R492" s="20">
        <v>1442.36</v>
      </c>
      <c r="S492" s="20">
        <v>1442.36</v>
      </c>
      <c r="T492" s="19">
        <f t="shared" si="7"/>
        <v>0</v>
      </c>
      <c r="U492" s="12" t="s">
        <v>0</v>
      </c>
      <c r="V492" s="1"/>
      <c r="W492" s="1"/>
    </row>
    <row r="493" spans="1:23" ht="12.75" customHeight="1" x14ac:dyDescent="0.2">
      <c r="A493" s="18"/>
      <c r="B493" s="61" t="s">
        <v>68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4">
        <v>8</v>
      </c>
      <c r="N493" s="24">
        <v>1</v>
      </c>
      <c r="O493" s="23" t="s">
        <v>81</v>
      </c>
      <c r="P493" s="22" t="s">
        <v>67</v>
      </c>
      <c r="Q493" s="21"/>
      <c r="R493" s="20">
        <v>1442.36</v>
      </c>
      <c r="S493" s="20">
        <v>1442.36</v>
      </c>
      <c r="T493" s="19">
        <f t="shared" si="7"/>
        <v>0</v>
      </c>
      <c r="U493" s="12" t="s">
        <v>0</v>
      </c>
      <c r="V493" s="1"/>
      <c r="W493" s="1"/>
    </row>
    <row r="494" spans="1:23" ht="23.25" customHeight="1" x14ac:dyDescent="0.2">
      <c r="A494" s="18"/>
      <c r="B494" s="61" t="s">
        <v>44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4">
        <v>8</v>
      </c>
      <c r="N494" s="24">
        <v>1</v>
      </c>
      <c r="O494" s="23" t="s">
        <v>80</v>
      </c>
      <c r="P494" s="22" t="s">
        <v>0</v>
      </c>
      <c r="Q494" s="21"/>
      <c r="R494" s="20">
        <v>352.77</v>
      </c>
      <c r="S494" s="20">
        <v>352.77</v>
      </c>
      <c r="T494" s="19">
        <f t="shared" si="7"/>
        <v>0</v>
      </c>
      <c r="U494" s="12" t="s">
        <v>0</v>
      </c>
      <c r="V494" s="1"/>
      <c r="W494" s="1"/>
    </row>
    <row r="495" spans="1:23" ht="12.75" customHeight="1" x14ac:dyDescent="0.2">
      <c r="A495" s="18"/>
      <c r="B495" s="61" t="s">
        <v>64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4">
        <v>8</v>
      </c>
      <c r="N495" s="24">
        <v>1</v>
      </c>
      <c r="O495" s="23" t="s">
        <v>80</v>
      </c>
      <c r="P495" s="22" t="s">
        <v>63</v>
      </c>
      <c r="Q495" s="21"/>
      <c r="R495" s="20">
        <v>352.77</v>
      </c>
      <c r="S495" s="20">
        <v>352.77</v>
      </c>
      <c r="T495" s="19">
        <f t="shared" si="7"/>
        <v>0</v>
      </c>
      <c r="U495" s="12" t="s">
        <v>0</v>
      </c>
      <c r="V495" s="1"/>
      <c r="W495" s="1"/>
    </row>
    <row r="496" spans="1:23" ht="12.75" customHeight="1" x14ac:dyDescent="0.2">
      <c r="A496" s="18"/>
      <c r="B496" s="61" t="s">
        <v>62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4">
        <v>8</v>
      </c>
      <c r="N496" s="24">
        <v>1</v>
      </c>
      <c r="O496" s="23" t="s">
        <v>80</v>
      </c>
      <c r="P496" s="22" t="s">
        <v>60</v>
      </c>
      <c r="Q496" s="21"/>
      <c r="R496" s="20">
        <v>352.77</v>
      </c>
      <c r="S496" s="20">
        <v>352.77</v>
      </c>
      <c r="T496" s="19">
        <f t="shared" si="7"/>
        <v>0</v>
      </c>
      <c r="U496" s="12" t="s">
        <v>0</v>
      </c>
      <c r="V496" s="1"/>
      <c r="W496" s="1"/>
    </row>
    <row r="497" spans="1:23" ht="34.5" customHeight="1" x14ac:dyDescent="0.2">
      <c r="A497" s="18"/>
      <c r="B497" s="61" t="s">
        <v>79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4">
        <v>8</v>
      </c>
      <c r="N497" s="24">
        <v>1</v>
      </c>
      <c r="O497" s="23" t="s">
        <v>78</v>
      </c>
      <c r="P497" s="22" t="s">
        <v>0</v>
      </c>
      <c r="Q497" s="21"/>
      <c r="R497" s="20">
        <v>14.57</v>
      </c>
      <c r="S497" s="20">
        <v>14.57</v>
      </c>
      <c r="T497" s="19">
        <f t="shared" si="7"/>
        <v>0</v>
      </c>
      <c r="U497" s="12" t="s">
        <v>0</v>
      </c>
      <c r="V497" s="1"/>
      <c r="W497" s="1"/>
    </row>
    <row r="498" spans="1:23" ht="45.75" customHeight="1" x14ac:dyDescent="0.2">
      <c r="A498" s="18"/>
      <c r="B498" s="61" t="s">
        <v>70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4">
        <v>8</v>
      </c>
      <c r="N498" s="24">
        <v>1</v>
      </c>
      <c r="O498" s="23" t="s">
        <v>78</v>
      </c>
      <c r="P498" s="22" t="s">
        <v>69</v>
      </c>
      <c r="Q498" s="21"/>
      <c r="R498" s="20">
        <v>14.57</v>
      </c>
      <c r="S498" s="20">
        <v>14.57</v>
      </c>
      <c r="T498" s="19">
        <f t="shared" si="7"/>
        <v>0</v>
      </c>
      <c r="U498" s="12" t="s">
        <v>0</v>
      </c>
      <c r="V498" s="1"/>
      <c r="W498" s="1"/>
    </row>
    <row r="499" spans="1:23" ht="12.75" customHeight="1" x14ac:dyDescent="0.2">
      <c r="A499" s="18"/>
      <c r="B499" s="61" t="s">
        <v>68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4">
        <v>8</v>
      </c>
      <c r="N499" s="24">
        <v>1</v>
      </c>
      <c r="O499" s="23" t="s">
        <v>78</v>
      </c>
      <c r="P499" s="22" t="s">
        <v>67</v>
      </c>
      <c r="Q499" s="21"/>
      <c r="R499" s="20">
        <v>14.57</v>
      </c>
      <c r="S499" s="20">
        <v>14.57</v>
      </c>
      <c r="T499" s="19">
        <f t="shared" si="7"/>
        <v>0</v>
      </c>
      <c r="U499" s="12" t="s">
        <v>0</v>
      </c>
      <c r="V499" s="1"/>
      <c r="W499" s="1"/>
    </row>
    <row r="500" spans="1:23" ht="34.5" customHeight="1" x14ac:dyDescent="0.2">
      <c r="A500" s="18"/>
      <c r="B500" s="61" t="s">
        <v>59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4">
        <v>8</v>
      </c>
      <c r="N500" s="24">
        <v>1</v>
      </c>
      <c r="O500" s="23" t="s">
        <v>77</v>
      </c>
      <c r="P500" s="22" t="s">
        <v>0</v>
      </c>
      <c r="Q500" s="21"/>
      <c r="R500" s="20">
        <v>445.95</v>
      </c>
      <c r="S500" s="20">
        <v>445.95</v>
      </c>
      <c r="T500" s="19">
        <f t="shared" si="7"/>
        <v>0</v>
      </c>
      <c r="U500" s="12" t="s">
        <v>0</v>
      </c>
      <c r="V500" s="1"/>
      <c r="W500" s="1"/>
    </row>
    <row r="501" spans="1:23" ht="12.75" customHeight="1" x14ac:dyDescent="0.2">
      <c r="A501" s="18"/>
      <c r="B501" s="61" t="s">
        <v>52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4">
        <v>8</v>
      </c>
      <c r="N501" s="24">
        <v>1</v>
      </c>
      <c r="O501" s="23" t="s">
        <v>76</v>
      </c>
      <c r="P501" s="22" t="s">
        <v>0</v>
      </c>
      <c r="Q501" s="21"/>
      <c r="R501" s="20">
        <v>445.95</v>
      </c>
      <c r="S501" s="20">
        <v>445.95</v>
      </c>
      <c r="T501" s="19">
        <f t="shared" si="7"/>
        <v>0</v>
      </c>
      <c r="U501" s="12" t="s">
        <v>0</v>
      </c>
      <c r="V501" s="1"/>
      <c r="W501" s="1"/>
    </row>
    <row r="502" spans="1:23" ht="23.25" customHeight="1" x14ac:dyDescent="0.2">
      <c r="A502" s="18"/>
      <c r="B502" s="61" t="s">
        <v>40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4">
        <v>8</v>
      </c>
      <c r="N502" s="24">
        <v>1</v>
      </c>
      <c r="O502" s="23" t="s">
        <v>76</v>
      </c>
      <c r="P502" s="22" t="s">
        <v>39</v>
      </c>
      <c r="Q502" s="21"/>
      <c r="R502" s="20">
        <v>445.95</v>
      </c>
      <c r="S502" s="20">
        <v>445.95</v>
      </c>
      <c r="T502" s="19">
        <f t="shared" si="7"/>
        <v>0</v>
      </c>
      <c r="U502" s="12" t="s">
        <v>0</v>
      </c>
      <c r="V502" s="1"/>
      <c r="W502" s="1"/>
    </row>
    <row r="503" spans="1:23" ht="23.25" customHeight="1" x14ac:dyDescent="0.2">
      <c r="A503" s="18"/>
      <c r="B503" s="61" t="s">
        <v>38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4">
        <v>8</v>
      </c>
      <c r="N503" s="24">
        <v>1</v>
      </c>
      <c r="O503" s="23" t="s">
        <v>76</v>
      </c>
      <c r="P503" s="22" t="s">
        <v>37</v>
      </c>
      <c r="Q503" s="21"/>
      <c r="R503" s="20">
        <v>445.95</v>
      </c>
      <c r="S503" s="20">
        <v>445.95</v>
      </c>
      <c r="T503" s="19">
        <f t="shared" si="7"/>
        <v>0</v>
      </c>
      <c r="U503" s="12" t="s">
        <v>0</v>
      </c>
      <c r="V503" s="1"/>
      <c r="W503" s="1"/>
    </row>
    <row r="504" spans="1:23" ht="34.5" customHeight="1" x14ac:dyDescent="0.2">
      <c r="A504" s="18"/>
      <c r="B504" s="61" t="s">
        <v>75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4">
        <v>8</v>
      </c>
      <c r="N504" s="24">
        <v>1</v>
      </c>
      <c r="O504" s="23" t="s">
        <v>74</v>
      </c>
      <c r="P504" s="22" t="s">
        <v>0</v>
      </c>
      <c r="Q504" s="21"/>
      <c r="R504" s="20">
        <v>0</v>
      </c>
      <c r="S504" s="20">
        <v>0</v>
      </c>
      <c r="T504" s="19">
        <f t="shared" si="7"/>
        <v>0</v>
      </c>
      <c r="U504" s="12" t="s">
        <v>0</v>
      </c>
      <c r="V504" s="1"/>
      <c r="W504" s="1"/>
    </row>
    <row r="505" spans="1:23" ht="23.25" customHeight="1" x14ac:dyDescent="0.2">
      <c r="A505" s="18"/>
      <c r="B505" s="61" t="s">
        <v>73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4">
        <v>8</v>
      </c>
      <c r="N505" s="24">
        <v>1</v>
      </c>
      <c r="O505" s="23" t="s">
        <v>72</v>
      </c>
      <c r="P505" s="22" t="s">
        <v>0</v>
      </c>
      <c r="Q505" s="21"/>
      <c r="R505" s="20">
        <v>0</v>
      </c>
      <c r="S505" s="20">
        <v>0</v>
      </c>
      <c r="T505" s="19">
        <f t="shared" si="7"/>
        <v>0</v>
      </c>
      <c r="U505" s="12" t="s">
        <v>0</v>
      </c>
      <c r="V505" s="1"/>
      <c r="W505" s="1"/>
    </row>
    <row r="506" spans="1:23" ht="23.25" customHeight="1" x14ac:dyDescent="0.2">
      <c r="A506" s="18"/>
      <c r="B506" s="61" t="s">
        <v>71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4">
        <v>8</v>
      </c>
      <c r="N506" s="24">
        <v>1</v>
      </c>
      <c r="O506" s="23" t="s">
        <v>66</v>
      </c>
      <c r="P506" s="22" t="s">
        <v>0</v>
      </c>
      <c r="Q506" s="21"/>
      <c r="R506" s="20">
        <v>0</v>
      </c>
      <c r="S506" s="20">
        <v>0</v>
      </c>
      <c r="T506" s="19">
        <f t="shared" si="7"/>
        <v>0</v>
      </c>
      <c r="U506" s="12" t="s">
        <v>0</v>
      </c>
      <c r="V506" s="1"/>
      <c r="W506" s="1"/>
    </row>
    <row r="507" spans="1:23" ht="45.75" customHeight="1" x14ac:dyDescent="0.2">
      <c r="A507" s="18"/>
      <c r="B507" s="61" t="s">
        <v>70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62"/>
      <c r="M507" s="24">
        <v>8</v>
      </c>
      <c r="N507" s="24">
        <v>1</v>
      </c>
      <c r="O507" s="23" t="s">
        <v>66</v>
      </c>
      <c r="P507" s="22" t="s">
        <v>69</v>
      </c>
      <c r="Q507" s="21"/>
      <c r="R507" s="20">
        <v>0</v>
      </c>
      <c r="S507" s="20">
        <v>0</v>
      </c>
      <c r="T507" s="19">
        <f t="shared" si="7"/>
        <v>0</v>
      </c>
      <c r="U507" s="12" t="s">
        <v>0</v>
      </c>
      <c r="V507" s="1"/>
      <c r="W507" s="1"/>
    </row>
    <row r="508" spans="1:23" ht="12.75" customHeight="1" x14ac:dyDescent="0.2">
      <c r="A508" s="18"/>
      <c r="B508" s="61" t="s">
        <v>68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24">
        <v>8</v>
      </c>
      <c r="N508" s="24">
        <v>1</v>
      </c>
      <c r="O508" s="23" t="s">
        <v>66</v>
      </c>
      <c r="P508" s="22" t="s">
        <v>67</v>
      </c>
      <c r="Q508" s="21"/>
      <c r="R508" s="20">
        <v>0</v>
      </c>
      <c r="S508" s="20">
        <v>0</v>
      </c>
      <c r="T508" s="19">
        <f t="shared" si="7"/>
        <v>0</v>
      </c>
      <c r="U508" s="12" t="s">
        <v>0</v>
      </c>
      <c r="V508" s="1"/>
      <c r="W508" s="1"/>
    </row>
    <row r="509" spans="1:23" ht="23.25" customHeight="1" x14ac:dyDescent="0.2">
      <c r="A509" s="18"/>
      <c r="B509" s="61" t="s">
        <v>40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62"/>
      <c r="M509" s="24">
        <v>8</v>
      </c>
      <c r="N509" s="24">
        <v>1</v>
      </c>
      <c r="O509" s="23" t="s">
        <v>66</v>
      </c>
      <c r="P509" s="22" t="s">
        <v>39</v>
      </c>
      <c r="Q509" s="21"/>
      <c r="R509" s="20">
        <v>0</v>
      </c>
      <c r="S509" s="20">
        <v>0</v>
      </c>
      <c r="T509" s="19">
        <f t="shared" si="7"/>
        <v>0</v>
      </c>
      <c r="U509" s="12" t="s">
        <v>0</v>
      </c>
      <c r="V509" s="1"/>
      <c r="W509" s="1"/>
    </row>
    <row r="510" spans="1:23" ht="23.25" customHeight="1" x14ac:dyDescent="0.2">
      <c r="A510" s="18"/>
      <c r="B510" s="61" t="s">
        <v>38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24">
        <v>8</v>
      </c>
      <c r="N510" s="24">
        <v>1</v>
      </c>
      <c r="O510" s="23" t="s">
        <v>66</v>
      </c>
      <c r="P510" s="22" t="s">
        <v>37</v>
      </c>
      <c r="Q510" s="21"/>
      <c r="R510" s="20">
        <v>0</v>
      </c>
      <c r="S510" s="20">
        <v>0</v>
      </c>
      <c r="T510" s="19">
        <f t="shared" si="7"/>
        <v>0</v>
      </c>
      <c r="U510" s="12" t="s">
        <v>0</v>
      </c>
      <c r="V510" s="1"/>
      <c r="W510" s="1"/>
    </row>
    <row r="511" spans="1:23" ht="45.75" customHeight="1" x14ac:dyDescent="0.2">
      <c r="A511" s="18"/>
      <c r="B511" s="61" t="s">
        <v>65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24">
        <v>8</v>
      </c>
      <c r="N511" s="24">
        <v>1</v>
      </c>
      <c r="O511" s="23" t="s">
        <v>61</v>
      </c>
      <c r="P511" s="22" t="s">
        <v>0</v>
      </c>
      <c r="Q511" s="21"/>
      <c r="R511" s="20">
        <v>0</v>
      </c>
      <c r="S511" s="20">
        <v>0</v>
      </c>
      <c r="T511" s="19">
        <f t="shared" si="7"/>
        <v>0</v>
      </c>
      <c r="U511" s="12" t="s">
        <v>0</v>
      </c>
      <c r="V511" s="1"/>
      <c r="W511" s="1"/>
    </row>
    <row r="512" spans="1:23" ht="12.75" customHeight="1" x14ac:dyDescent="0.2">
      <c r="A512" s="18"/>
      <c r="B512" s="61" t="s">
        <v>64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24">
        <v>8</v>
      </c>
      <c r="N512" s="24">
        <v>1</v>
      </c>
      <c r="O512" s="23" t="s">
        <v>61</v>
      </c>
      <c r="P512" s="22" t="s">
        <v>63</v>
      </c>
      <c r="Q512" s="21"/>
      <c r="R512" s="20">
        <v>0</v>
      </c>
      <c r="S512" s="20">
        <v>0</v>
      </c>
      <c r="T512" s="19">
        <f t="shared" si="7"/>
        <v>0</v>
      </c>
      <c r="U512" s="12" t="s">
        <v>0</v>
      </c>
      <c r="V512" s="1"/>
      <c r="W512" s="1"/>
    </row>
    <row r="513" spans="1:23" ht="12.75" customHeight="1" x14ac:dyDescent="0.2">
      <c r="A513" s="18"/>
      <c r="B513" s="61" t="s">
        <v>62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24">
        <v>8</v>
      </c>
      <c r="N513" s="24">
        <v>1</v>
      </c>
      <c r="O513" s="23" t="s">
        <v>61</v>
      </c>
      <c r="P513" s="22" t="s">
        <v>60</v>
      </c>
      <c r="Q513" s="21"/>
      <c r="R513" s="20">
        <v>0</v>
      </c>
      <c r="S513" s="20">
        <v>0</v>
      </c>
      <c r="T513" s="19">
        <f t="shared" si="7"/>
        <v>0</v>
      </c>
      <c r="U513" s="12" t="s">
        <v>0</v>
      </c>
      <c r="V513" s="1"/>
      <c r="W513" s="1"/>
    </row>
    <row r="514" spans="1:23" ht="34.5" customHeight="1" x14ac:dyDescent="0.2">
      <c r="A514" s="18"/>
      <c r="B514" s="61" t="s">
        <v>59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24">
        <v>8</v>
      </c>
      <c r="N514" s="24">
        <v>1</v>
      </c>
      <c r="O514" s="23" t="s">
        <v>58</v>
      </c>
      <c r="P514" s="22" t="s">
        <v>0</v>
      </c>
      <c r="Q514" s="21"/>
      <c r="R514" s="20">
        <v>0</v>
      </c>
      <c r="S514" s="20">
        <v>0</v>
      </c>
      <c r="T514" s="19">
        <f t="shared" si="7"/>
        <v>0</v>
      </c>
      <c r="U514" s="12" t="s">
        <v>0</v>
      </c>
      <c r="V514" s="1"/>
      <c r="W514" s="1"/>
    </row>
    <row r="515" spans="1:23" ht="12.75" customHeight="1" x14ac:dyDescent="0.2">
      <c r="A515" s="18"/>
      <c r="B515" s="61" t="s">
        <v>52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24">
        <v>8</v>
      </c>
      <c r="N515" s="24">
        <v>1</v>
      </c>
      <c r="O515" s="23" t="s">
        <v>57</v>
      </c>
      <c r="P515" s="22" t="s">
        <v>0</v>
      </c>
      <c r="Q515" s="21"/>
      <c r="R515" s="20">
        <v>0</v>
      </c>
      <c r="S515" s="20">
        <v>0</v>
      </c>
      <c r="T515" s="19">
        <f t="shared" si="7"/>
        <v>0</v>
      </c>
      <c r="U515" s="12" t="s">
        <v>0</v>
      </c>
      <c r="V515" s="1"/>
      <c r="W515" s="1"/>
    </row>
    <row r="516" spans="1:23" ht="23.25" customHeight="1" x14ac:dyDescent="0.2">
      <c r="A516" s="18"/>
      <c r="B516" s="61" t="s">
        <v>40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24">
        <v>8</v>
      </c>
      <c r="N516" s="24">
        <v>1</v>
      </c>
      <c r="O516" s="23" t="s">
        <v>57</v>
      </c>
      <c r="P516" s="22" t="s">
        <v>39</v>
      </c>
      <c r="Q516" s="21"/>
      <c r="R516" s="20">
        <v>0</v>
      </c>
      <c r="S516" s="20">
        <v>0</v>
      </c>
      <c r="T516" s="19">
        <f t="shared" si="7"/>
        <v>0</v>
      </c>
      <c r="U516" s="12" t="s">
        <v>0</v>
      </c>
      <c r="V516" s="1"/>
      <c r="W516" s="1"/>
    </row>
    <row r="517" spans="1:23" ht="23.25" customHeight="1" x14ac:dyDescent="0.2">
      <c r="A517" s="18"/>
      <c r="B517" s="61" t="s">
        <v>38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24">
        <v>8</v>
      </c>
      <c r="N517" s="24">
        <v>1</v>
      </c>
      <c r="O517" s="23" t="s">
        <v>57</v>
      </c>
      <c r="P517" s="22" t="s">
        <v>37</v>
      </c>
      <c r="Q517" s="21"/>
      <c r="R517" s="20">
        <v>0</v>
      </c>
      <c r="S517" s="20">
        <v>0</v>
      </c>
      <c r="T517" s="19">
        <f t="shared" si="7"/>
        <v>0</v>
      </c>
      <c r="U517" s="12" t="s">
        <v>0</v>
      </c>
      <c r="V517" s="1"/>
      <c r="W517" s="1"/>
    </row>
    <row r="518" spans="1:23" ht="45.75" customHeight="1" x14ac:dyDescent="0.2">
      <c r="A518" s="18"/>
      <c r="B518" s="61" t="s">
        <v>56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24">
        <v>8</v>
      </c>
      <c r="N518" s="24">
        <v>1</v>
      </c>
      <c r="O518" s="23" t="s">
        <v>55</v>
      </c>
      <c r="P518" s="22" t="s">
        <v>0</v>
      </c>
      <c r="Q518" s="21"/>
      <c r="R518" s="20">
        <v>112.75</v>
      </c>
      <c r="S518" s="20">
        <v>112.75</v>
      </c>
      <c r="T518" s="19">
        <f t="shared" si="7"/>
        <v>0</v>
      </c>
      <c r="U518" s="12" t="s">
        <v>0</v>
      </c>
      <c r="V518" s="1"/>
      <c r="W518" s="1"/>
    </row>
    <row r="519" spans="1:23" ht="34.5" customHeight="1" x14ac:dyDescent="0.2">
      <c r="A519" s="18"/>
      <c r="B519" s="61" t="s">
        <v>54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24">
        <v>8</v>
      </c>
      <c r="N519" s="24">
        <v>1</v>
      </c>
      <c r="O519" s="23" t="s">
        <v>53</v>
      </c>
      <c r="P519" s="22" t="s">
        <v>0</v>
      </c>
      <c r="Q519" s="21"/>
      <c r="R519" s="20">
        <v>112.75</v>
      </c>
      <c r="S519" s="20">
        <v>112.75</v>
      </c>
      <c r="T519" s="19">
        <f t="shared" si="7"/>
        <v>0</v>
      </c>
      <c r="U519" s="12" t="s">
        <v>0</v>
      </c>
      <c r="V519" s="1"/>
      <c r="W519" s="1"/>
    </row>
    <row r="520" spans="1:23" ht="12.75" customHeight="1" x14ac:dyDescent="0.2">
      <c r="A520" s="18"/>
      <c r="B520" s="61" t="s">
        <v>52</v>
      </c>
      <c r="C520" s="61"/>
      <c r="D520" s="61"/>
      <c r="E520" s="61"/>
      <c r="F520" s="61"/>
      <c r="G520" s="61"/>
      <c r="H520" s="61"/>
      <c r="I520" s="61"/>
      <c r="J520" s="61"/>
      <c r="K520" s="61"/>
      <c r="L520" s="62"/>
      <c r="M520" s="24">
        <v>8</v>
      </c>
      <c r="N520" s="24">
        <v>1</v>
      </c>
      <c r="O520" s="23" t="s">
        <v>51</v>
      </c>
      <c r="P520" s="22" t="s">
        <v>0</v>
      </c>
      <c r="Q520" s="21"/>
      <c r="R520" s="20">
        <v>112.75</v>
      </c>
      <c r="S520" s="20">
        <v>112.75</v>
      </c>
      <c r="T520" s="19">
        <f t="shared" si="7"/>
        <v>0</v>
      </c>
      <c r="U520" s="12" t="s">
        <v>0</v>
      </c>
      <c r="V520" s="1"/>
      <c r="W520" s="1"/>
    </row>
    <row r="521" spans="1:23" ht="23.25" customHeight="1" x14ac:dyDescent="0.2">
      <c r="A521" s="18"/>
      <c r="B521" s="61" t="s">
        <v>40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24">
        <v>8</v>
      </c>
      <c r="N521" s="24">
        <v>1</v>
      </c>
      <c r="O521" s="23" t="s">
        <v>51</v>
      </c>
      <c r="P521" s="22" t="s">
        <v>39</v>
      </c>
      <c r="Q521" s="21"/>
      <c r="R521" s="20">
        <v>112.75</v>
      </c>
      <c r="S521" s="20">
        <v>112.75</v>
      </c>
      <c r="T521" s="19">
        <f t="shared" ref="T521:T569" si="8">R521-S521</f>
        <v>0</v>
      </c>
      <c r="U521" s="12" t="s">
        <v>0</v>
      </c>
      <c r="V521" s="1"/>
      <c r="W521" s="1"/>
    </row>
    <row r="522" spans="1:23" ht="23.25" customHeight="1" x14ac:dyDescent="0.2">
      <c r="A522" s="18"/>
      <c r="B522" s="61" t="s">
        <v>38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24">
        <v>8</v>
      </c>
      <c r="N522" s="24">
        <v>1</v>
      </c>
      <c r="O522" s="23" t="s">
        <v>51</v>
      </c>
      <c r="P522" s="22" t="s">
        <v>37</v>
      </c>
      <c r="Q522" s="21"/>
      <c r="R522" s="20">
        <v>112.75</v>
      </c>
      <c r="S522" s="20">
        <v>112.75</v>
      </c>
      <c r="T522" s="19">
        <f t="shared" si="8"/>
        <v>0</v>
      </c>
      <c r="U522" s="12" t="s">
        <v>0</v>
      </c>
      <c r="V522" s="1"/>
      <c r="W522" s="1"/>
    </row>
    <row r="523" spans="1:23" ht="12.75" customHeight="1" x14ac:dyDescent="0.2">
      <c r="A523" s="18"/>
      <c r="B523" s="59" t="s">
        <v>50</v>
      </c>
      <c r="C523" s="59"/>
      <c r="D523" s="59"/>
      <c r="E523" s="59"/>
      <c r="F523" s="59"/>
      <c r="G523" s="59"/>
      <c r="H523" s="59"/>
      <c r="I523" s="59"/>
      <c r="J523" s="59"/>
      <c r="K523" s="59"/>
      <c r="L523" s="60"/>
      <c r="M523" s="28">
        <v>10</v>
      </c>
      <c r="N523" s="28">
        <v>0</v>
      </c>
      <c r="O523" s="27" t="s">
        <v>0</v>
      </c>
      <c r="P523" s="26" t="s">
        <v>0</v>
      </c>
      <c r="Q523" s="21"/>
      <c r="R523" s="25">
        <v>922.23</v>
      </c>
      <c r="S523" s="25">
        <f>S524+S533+S541</f>
        <v>920.71</v>
      </c>
      <c r="T523" s="19">
        <f t="shared" si="8"/>
        <v>1.5199999999999818</v>
      </c>
      <c r="U523" s="12" t="s">
        <v>0</v>
      </c>
      <c r="V523" s="1"/>
      <c r="W523" s="1"/>
    </row>
    <row r="524" spans="1:23" ht="12.75" customHeight="1" x14ac:dyDescent="0.2">
      <c r="A524" s="18"/>
      <c r="B524" s="61" t="s">
        <v>49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24">
        <v>10</v>
      </c>
      <c r="N524" s="24">
        <v>1</v>
      </c>
      <c r="O524" s="23" t="s">
        <v>0</v>
      </c>
      <c r="P524" s="22" t="s">
        <v>0</v>
      </c>
      <c r="Q524" s="21"/>
      <c r="R524" s="20">
        <v>669.53</v>
      </c>
      <c r="S524" s="20">
        <v>669.53</v>
      </c>
      <c r="T524" s="19">
        <f t="shared" si="8"/>
        <v>0</v>
      </c>
      <c r="U524" s="12" t="s">
        <v>0</v>
      </c>
      <c r="V524" s="1"/>
      <c r="W524" s="1"/>
    </row>
    <row r="525" spans="1:23" ht="12.75" customHeight="1" x14ac:dyDescent="0.2">
      <c r="A525" s="18"/>
      <c r="B525" s="61" t="s">
        <v>34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24">
        <v>10</v>
      </c>
      <c r="N525" s="24">
        <v>1</v>
      </c>
      <c r="O525" s="23" t="s">
        <v>33</v>
      </c>
      <c r="P525" s="22" t="s">
        <v>0</v>
      </c>
      <c r="Q525" s="21"/>
      <c r="R525" s="20">
        <v>669.53</v>
      </c>
      <c r="S525" s="20">
        <v>669.53</v>
      </c>
      <c r="T525" s="19">
        <f t="shared" si="8"/>
        <v>0</v>
      </c>
      <c r="U525" s="12" t="s">
        <v>0</v>
      </c>
      <c r="V525" s="1"/>
      <c r="W525" s="1"/>
    </row>
    <row r="526" spans="1:23" ht="12.75" customHeight="1" x14ac:dyDescent="0.2">
      <c r="A526" s="18"/>
      <c r="B526" s="61" t="s">
        <v>48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24">
        <v>10</v>
      </c>
      <c r="N526" s="24">
        <v>1</v>
      </c>
      <c r="O526" s="23" t="s">
        <v>47</v>
      </c>
      <c r="P526" s="22" t="s">
        <v>0</v>
      </c>
      <c r="Q526" s="21"/>
      <c r="R526" s="20">
        <v>669.53</v>
      </c>
      <c r="S526" s="20">
        <v>669.53</v>
      </c>
      <c r="T526" s="19">
        <f t="shared" si="8"/>
        <v>0</v>
      </c>
      <c r="U526" s="12" t="s">
        <v>0</v>
      </c>
      <c r="V526" s="1"/>
      <c r="W526" s="1"/>
    </row>
    <row r="527" spans="1:23" ht="45.75" customHeight="1" x14ac:dyDescent="0.2">
      <c r="A527" s="18"/>
      <c r="B527" s="61" t="s">
        <v>46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62"/>
      <c r="M527" s="24">
        <v>10</v>
      </c>
      <c r="N527" s="24">
        <v>1</v>
      </c>
      <c r="O527" s="23" t="s">
        <v>45</v>
      </c>
      <c r="P527" s="22" t="s">
        <v>0</v>
      </c>
      <c r="Q527" s="21"/>
      <c r="R527" s="20">
        <v>619.46</v>
      </c>
      <c r="S527" s="20">
        <v>619.46</v>
      </c>
      <c r="T527" s="19">
        <f t="shared" si="8"/>
        <v>0</v>
      </c>
      <c r="U527" s="12" t="s">
        <v>0</v>
      </c>
      <c r="V527" s="1"/>
      <c r="W527" s="1"/>
    </row>
    <row r="528" spans="1:23" ht="12.75" customHeight="1" x14ac:dyDescent="0.2">
      <c r="A528" s="18"/>
      <c r="B528" s="61" t="s">
        <v>29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2"/>
      <c r="M528" s="24">
        <v>10</v>
      </c>
      <c r="N528" s="24">
        <v>1</v>
      </c>
      <c r="O528" s="23" t="s">
        <v>45</v>
      </c>
      <c r="P528" s="22" t="s">
        <v>28</v>
      </c>
      <c r="Q528" s="21"/>
      <c r="R528" s="20">
        <v>619.46</v>
      </c>
      <c r="S528" s="20">
        <v>619.46</v>
      </c>
      <c r="T528" s="19">
        <f t="shared" si="8"/>
        <v>0</v>
      </c>
      <c r="U528" s="12" t="s">
        <v>0</v>
      </c>
      <c r="V528" s="1"/>
      <c r="W528" s="1"/>
    </row>
    <row r="529" spans="1:23" ht="12.75" customHeight="1" x14ac:dyDescent="0.2">
      <c r="A529" s="18"/>
      <c r="B529" s="61" t="s">
        <v>27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62"/>
      <c r="M529" s="24">
        <v>10</v>
      </c>
      <c r="N529" s="24">
        <v>1</v>
      </c>
      <c r="O529" s="23" t="s">
        <v>45</v>
      </c>
      <c r="P529" s="22" t="s">
        <v>25</v>
      </c>
      <c r="Q529" s="21"/>
      <c r="R529" s="20">
        <v>619.46</v>
      </c>
      <c r="S529" s="20">
        <v>619.46</v>
      </c>
      <c r="T529" s="19">
        <f t="shared" si="8"/>
        <v>0</v>
      </c>
      <c r="U529" s="12" t="s">
        <v>0</v>
      </c>
      <c r="V529" s="1"/>
      <c r="W529" s="1"/>
    </row>
    <row r="530" spans="1:23" ht="23.25" customHeight="1" x14ac:dyDescent="0.2">
      <c r="A530" s="18"/>
      <c r="B530" s="61" t="s">
        <v>44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62"/>
      <c r="M530" s="24">
        <v>10</v>
      </c>
      <c r="N530" s="24">
        <v>1</v>
      </c>
      <c r="O530" s="23" t="s">
        <v>43</v>
      </c>
      <c r="P530" s="22" t="s">
        <v>0</v>
      </c>
      <c r="Q530" s="21"/>
      <c r="R530" s="20">
        <v>50.07</v>
      </c>
      <c r="S530" s="20">
        <v>50.07</v>
      </c>
      <c r="T530" s="19">
        <f t="shared" si="8"/>
        <v>0</v>
      </c>
      <c r="U530" s="12" t="s">
        <v>0</v>
      </c>
      <c r="V530" s="1"/>
      <c r="W530" s="1"/>
    </row>
    <row r="531" spans="1:23" ht="12.75" customHeight="1" x14ac:dyDescent="0.2">
      <c r="A531" s="18"/>
      <c r="B531" s="61" t="s">
        <v>29</v>
      </c>
      <c r="C531" s="61"/>
      <c r="D531" s="61"/>
      <c r="E531" s="61"/>
      <c r="F531" s="61"/>
      <c r="G531" s="61"/>
      <c r="H531" s="61"/>
      <c r="I531" s="61"/>
      <c r="J531" s="61"/>
      <c r="K531" s="61"/>
      <c r="L531" s="62"/>
      <c r="M531" s="24">
        <v>10</v>
      </c>
      <c r="N531" s="24">
        <v>1</v>
      </c>
      <c r="O531" s="23" t="s">
        <v>43</v>
      </c>
      <c r="P531" s="22" t="s">
        <v>28</v>
      </c>
      <c r="Q531" s="21"/>
      <c r="R531" s="20">
        <v>50.07</v>
      </c>
      <c r="S531" s="20">
        <v>50.07</v>
      </c>
      <c r="T531" s="19">
        <f t="shared" si="8"/>
        <v>0</v>
      </c>
      <c r="U531" s="12" t="s">
        <v>0</v>
      </c>
      <c r="V531" s="1"/>
      <c r="W531" s="1"/>
    </row>
    <row r="532" spans="1:23" ht="12.75" customHeight="1" x14ac:dyDescent="0.2">
      <c r="A532" s="18"/>
      <c r="B532" s="61" t="s">
        <v>27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62"/>
      <c r="M532" s="24">
        <v>10</v>
      </c>
      <c r="N532" s="24">
        <v>1</v>
      </c>
      <c r="O532" s="23" t="s">
        <v>43</v>
      </c>
      <c r="P532" s="22" t="s">
        <v>25</v>
      </c>
      <c r="Q532" s="21"/>
      <c r="R532" s="20">
        <v>50.07</v>
      </c>
      <c r="S532" s="20">
        <v>50.07</v>
      </c>
      <c r="T532" s="19">
        <f t="shared" si="8"/>
        <v>0</v>
      </c>
      <c r="U532" s="12" t="s">
        <v>0</v>
      </c>
      <c r="V532" s="1"/>
      <c r="W532" s="1"/>
    </row>
    <row r="533" spans="1:23" ht="12.75" customHeight="1" x14ac:dyDescent="0.2">
      <c r="A533" s="18"/>
      <c r="B533" s="61" t="s">
        <v>42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62"/>
      <c r="M533" s="24">
        <v>10</v>
      </c>
      <c r="N533" s="24">
        <v>3</v>
      </c>
      <c r="O533" s="23" t="s">
        <v>0</v>
      </c>
      <c r="P533" s="22" t="s">
        <v>0</v>
      </c>
      <c r="Q533" s="21"/>
      <c r="R533" s="20">
        <v>45.4</v>
      </c>
      <c r="S533" s="20">
        <f>S534</f>
        <v>43.88</v>
      </c>
      <c r="T533" s="19">
        <f t="shared" si="8"/>
        <v>1.519999999999996</v>
      </c>
      <c r="U533" s="12" t="s">
        <v>0</v>
      </c>
      <c r="V533" s="1"/>
      <c r="W533" s="1"/>
    </row>
    <row r="534" spans="1:23" ht="12.75" customHeight="1" x14ac:dyDescent="0.2">
      <c r="A534" s="18"/>
      <c r="B534" s="61" t="s">
        <v>34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24">
        <v>10</v>
      </c>
      <c r="N534" s="24">
        <v>3</v>
      </c>
      <c r="O534" s="23" t="s">
        <v>33</v>
      </c>
      <c r="P534" s="22" t="s">
        <v>0</v>
      </c>
      <c r="Q534" s="21"/>
      <c r="R534" s="20">
        <v>45.4</v>
      </c>
      <c r="S534" s="20">
        <f>S535</f>
        <v>43.88</v>
      </c>
      <c r="T534" s="19">
        <f t="shared" si="8"/>
        <v>1.519999999999996</v>
      </c>
      <c r="U534" s="12" t="s">
        <v>0</v>
      </c>
      <c r="V534" s="1"/>
      <c r="W534" s="1"/>
    </row>
    <row r="535" spans="1:23" ht="12.75" customHeight="1" x14ac:dyDescent="0.2">
      <c r="A535" s="18"/>
      <c r="B535" s="61" t="s">
        <v>32</v>
      </c>
      <c r="C535" s="61"/>
      <c r="D535" s="61"/>
      <c r="E535" s="61"/>
      <c r="F535" s="61"/>
      <c r="G535" s="61"/>
      <c r="H535" s="61"/>
      <c r="I535" s="61"/>
      <c r="J535" s="61"/>
      <c r="K535" s="61"/>
      <c r="L535" s="62"/>
      <c r="M535" s="24">
        <v>10</v>
      </c>
      <c r="N535" s="24">
        <v>3</v>
      </c>
      <c r="O535" s="23" t="s">
        <v>31</v>
      </c>
      <c r="P535" s="22" t="s">
        <v>0</v>
      </c>
      <c r="Q535" s="21"/>
      <c r="R535" s="20">
        <v>45.4</v>
      </c>
      <c r="S535" s="20">
        <f>S536</f>
        <v>43.88</v>
      </c>
      <c r="T535" s="19">
        <f t="shared" si="8"/>
        <v>1.519999999999996</v>
      </c>
      <c r="U535" s="12" t="s">
        <v>0</v>
      </c>
      <c r="V535" s="1"/>
      <c r="W535" s="1"/>
    </row>
    <row r="536" spans="1:23" ht="45.75" customHeight="1" x14ac:dyDescent="0.2">
      <c r="A536" s="18"/>
      <c r="B536" s="61" t="s">
        <v>41</v>
      </c>
      <c r="C536" s="61"/>
      <c r="D536" s="61"/>
      <c r="E536" s="61"/>
      <c r="F536" s="61"/>
      <c r="G536" s="61"/>
      <c r="H536" s="61"/>
      <c r="I536" s="61"/>
      <c r="J536" s="61"/>
      <c r="K536" s="61"/>
      <c r="L536" s="62"/>
      <c r="M536" s="24">
        <v>10</v>
      </c>
      <c r="N536" s="24">
        <v>3</v>
      </c>
      <c r="O536" s="23" t="s">
        <v>36</v>
      </c>
      <c r="P536" s="22" t="s">
        <v>0</v>
      </c>
      <c r="Q536" s="21"/>
      <c r="R536" s="20">
        <v>45.4</v>
      </c>
      <c r="S536" s="20">
        <f>S537+S539</f>
        <v>43.88</v>
      </c>
      <c r="T536" s="19">
        <f t="shared" si="8"/>
        <v>1.519999999999996</v>
      </c>
      <c r="U536" s="12" t="s">
        <v>0</v>
      </c>
      <c r="V536" s="1"/>
      <c r="W536" s="1"/>
    </row>
    <row r="537" spans="1:23" ht="23.25" customHeight="1" x14ac:dyDescent="0.2">
      <c r="A537" s="18"/>
      <c r="B537" s="61" t="s">
        <v>40</v>
      </c>
      <c r="C537" s="61"/>
      <c r="D537" s="61"/>
      <c r="E537" s="61"/>
      <c r="F537" s="61"/>
      <c r="G537" s="61"/>
      <c r="H537" s="61"/>
      <c r="I537" s="61"/>
      <c r="J537" s="61"/>
      <c r="K537" s="61"/>
      <c r="L537" s="62"/>
      <c r="M537" s="24">
        <v>10</v>
      </c>
      <c r="N537" s="24">
        <v>3</v>
      </c>
      <c r="O537" s="23" t="s">
        <v>36</v>
      </c>
      <c r="P537" s="22" t="s">
        <v>39</v>
      </c>
      <c r="Q537" s="21"/>
      <c r="R537" s="20">
        <v>0.78</v>
      </c>
      <c r="S537" s="20">
        <v>0.78</v>
      </c>
      <c r="T537" s="19">
        <f t="shared" si="8"/>
        <v>0</v>
      </c>
      <c r="U537" s="12" t="s">
        <v>0</v>
      </c>
      <c r="V537" s="1"/>
      <c r="W537" s="1"/>
    </row>
    <row r="538" spans="1:23" ht="23.25" customHeight="1" x14ac:dyDescent="0.2">
      <c r="A538" s="18"/>
      <c r="B538" s="61" t="s">
        <v>38</v>
      </c>
      <c r="C538" s="61"/>
      <c r="D538" s="61"/>
      <c r="E538" s="61"/>
      <c r="F538" s="61"/>
      <c r="G538" s="61"/>
      <c r="H538" s="61"/>
      <c r="I538" s="61"/>
      <c r="J538" s="61"/>
      <c r="K538" s="61"/>
      <c r="L538" s="62"/>
      <c r="M538" s="24">
        <v>10</v>
      </c>
      <c r="N538" s="24">
        <v>3</v>
      </c>
      <c r="O538" s="23" t="s">
        <v>36</v>
      </c>
      <c r="P538" s="22" t="s">
        <v>37</v>
      </c>
      <c r="Q538" s="21"/>
      <c r="R538" s="20">
        <v>0.78</v>
      </c>
      <c r="S538" s="20">
        <v>0.78</v>
      </c>
      <c r="T538" s="19">
        <f t="shared" si="8"/>
        <v>0</v>
      </c>
      <c r="U538" s="12" t="s">
        <v>0</v>
      </c>
      <c r="V538" s="1"/>
      <c r="W538" s="1"/>
    </row>
    <row r="539" spans="1:23" ht="12.75" customHeight="1" x14ac:dyDescent="0.2">
      <c r="A539" s="18"/>
      <c r="B539" s="61" t="s">
        <v>29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62"/>
      <c r="M539" s="24">
        <v>10</v>
      </c>
      <c r="N539" s="24">
        <v>3</v>
      </c>
      <c r="O539" s="23" t="s">
        <v>36</v>
      </c>
      <c r="P539" s="22" t="s">
        <v>28</v>
      </c>
      <c r="Q539" s="21"/>
      <c r="R539" s="20">
        <v>44.62</v>
      </c>
      <c r="S539" s="20">
        <v>43.1</v>
      </c>
      <c r="T539" s="19">
        <f t="shared" si="8"/>
        <v>1.519999999999996</v>
      </c>
      <c r="U539" s="12" t="s">
        <v>0</v>
      </c>
      <c r="V539" s="1"/>
      <c r="W539" s="1"/>
    </row>
    <row r="540" spans="1:23" ht="12.75" customHeight="1" x14ac:dyDescent="0.2">
      <c r="A540" s="18"/>
      <c r="B540" s="61" t="s">
        <v>27</v>
      </c>
      <c r="C540" s="61"/>
      <c r="D540" s="61"/>
      <c r="E540" s="61"/>
      <c r="F540" s="61"/>
      <c r="G540" s="61"/>
      <c r="H540" s="61"/>
      <c r="I540" s="61"/>
      <c r="J540" s="61"/>
      <c r="K540" s="61"/>
      <c r="L540" s="62"/>
      <c r="M540" s="24">
        <v>10</v>
      </c>
      <c r="N540" s="24">
        <v>3</v>
      </c>
      <c r="O540" s="23" t="s">
        <v>36</v>
      </c>
      <c r="P540" s="22" t="s">
        <v>25</v>
      </c>
      <c r="Q540" s="21"/>
      <c r="R540" s="20">
        <v>44.62</v>
      </c>
      <c r="S540" s="20">
        <v>43.1</v>
      </c>
      <c r="T540" s="19">
        <f t="shared" si="8"/>
        <v>1.519999999999996</v>
      </c>
      <c r="U540" s="12" t="s">
        <v>0</v>
      </c>
      <c r="V540" s="1"/>
      <c r="W540" s="1"/>
    </row>
    <row r="541" spans="1:23" ht="12.75" customHeight="1" x14ac:dyDescent="0.2">
      <c r="A541" s="18"/>
      <c r="B541" s="61" t="s">
        <v>35</v>
      </c>
      <c r="C541" s="61"/>
      <c r="D541" s="61"/>
      <c r="E541" s="61"/>
      <c r="F541" s="61"/>
      <c r="G541" s="61"/>
      <c r="H541" s="61"/>
      <c r="I541" s="61"/>
      <c r="J541" s="61"/>
      <c r="K541" s="61"/>
      <c r="L541" s="62"/>
      <c r="M541" s="24">
        <v>10</v>
      </c>
      <c r="N541" s="24">
        <v>4</v>
      </c>
      <c r="O541" s="23" t="s">
        <v>0</v>
      </c>
      <c r="P541" s="22" t="s">
        <v>0</v>
      </c>
      <c r="Q541" s="21"/>
      <c r="R541" s="20">
        <v>207.3</v>
      </c>
      <c r="S541" s="20">
        <v>207.3</v>
      </c>
      <c r="T541" s="19">
        <f t="shared" si="8"/>
        <v>0</v>
      </c>
      <c r="U541" s="12" t="s">
        <v>0</v>
      </c>
      <c r="V541" s="1"/>
      <c r="W541" s="1"/>
    </row>
    <row r="542" spans="1:23" ht="12.75" customHeight="1" x14ac:dyDescent="0.2">
      <c r="A542" s="18"/>
      <c r="B542" s="61" t="s">
        <v>34</v>
      </c>
      <c r="C542" s="61"/>
      <c r="D542" s="61"/>
      <c r="E542" s="61"/>
      <c r="F542" s="61"/>
      <c r="G542" s="61"/>
      <c r="H542" s="61"/>
      <c r="I542" s="61"/>
      <c r="J542" s="61"/>
      <c r="K542" s="61"/>
      <c r="L542" s="62"/>
      <c r="M542" s="24">
        <v>10</v>
      </c>
      <c r="N542" s="24">
        <v>4</v>
      </c>
      <c r="O542" s="23" t="s">
        <v>33</v>
      </c>
      <c r="P542" s="22" t="s">
        <v>0</v>
      </c>
      <c r="Q542" s="21"/>
      <c r="R542" s="20">
        <v>207.3</v>
      </c>
      <c r="S542" s="20">
        <v>207.3</v>
      </c>
      <c r="T542" s="19">
        <f t="shared" si="8"/>
        <v>0</v>
      </c>
      <c r="U542" s="12" t="s">
        <v>0</v>
      </c>
      <c r="V542" s="1"/>
      <c r="W542" s="1"/>
    </row>
    <row r="543" spans="1:23" ht="12.75" customHeight="1" x14ac:dyDescent="0.2">
      <c r="A543" s="18"/>
      <c r="B543" s="61" t="s">
        <v>32</v>
      </c>
      <c r="C543" s="61"/>
      <c r="D543" s="61"/>
      <c r="E543" s="61"/>
      <c r="F543" s="61"/>
      <c r="G543" s="61"/>
      <c r="H543" s="61"/>
      <c r="I543" s="61"/>
      <c r="J543" s="61"/>
      <c r="K543" s="61"/>
      <c r="L543" s="62"/>
      <c r="M543" s="24">
        <v>10</v>
      </c>
      <c r="N543" s="24">
        <v>4</v>
      </c>
      <c r="O543" s="23" t="s">
        <v>31</v>
      </c>
      <c r="P543" s="22" t="s">
        <v>0</v>
      </c>
      <c r="Q543" s="21"/>
      <c r="R543" s="20">
        <v>207.3</v>
      </c>
      <c r="S543" s="20">
        <v>207.3</v>
      </c>
      <c r="T543" s="19">
        <f t="shared" si="8"/>
        <v>0</v>
      </c>
      <c r="U543" s="12" t="s">
        <v>0</v>
      </c>
      <c r="V543" s="1"/>
      <c r="W543" s="1"/>
    </row>
    <row r="544" spans="1:23" ht="45.75" customHeight="1" x14ac:dyDescent="0.2">
      <c r="A544" s="18"/>
      <c r="B544" s="61" t="s">
        <v>30</v>
      </c>
      <c r="C544" s="61"/>
      <c r="D544" s="61"/>
      <c r="E544" s="61"/>
      <c r="F544" s="61"/>
      <c r="G544" s="61"/>
      <c r="H544" s="61"/>
      <c r="I544" s="61"/>
      <c r="J544" s="61"/>
      <c r="K544" s="61"/>
      <c r="L544" s="62"/>
      <c r="M544" s="24">
        <v>10</v>
      </c>
      <c r="N544" s="24">
        <v>4</v>
      </c>
      <c r="O544" s="23" t="s">
        <v>26</v>
      </c>
      <c r="P544" s="22" t="s">
        <v>0</v>
      </c>
      <c r="Q544" s="21"/>
      <c r="R544" s="20">
        <v>207.3</v>
      </c>
      <c r="S544" s="20">
        <v>207.3</v>
      </c>
      <c r="T544" s="19">
        <f t="shared" si="8"/>
        <v>0</v>
      </c>
      <c r="U544" s="12" t="s">
        <v>0</v>
      </c>
      <c r="V544" s="1"/>
      <c r="W544" s="1"/>
    </row>
    <row r="545" spans="1:23" ht="12.75" customHeight="1" x14ac:dyDescent="0.2">
      <c r="A545" s="18"/>
      <c r="B545" s="61" t="s">
        <v>29</v>
      </c>
      <c r="C545" s="61"/>
      <c r="D545" s="61"/>
      <c r="E545" s="61"/>
      <c r="F545" s="61"/>
      <c r="G545" s="61"/>
      <c r="H545" s="61"/>
      <c r="I545" s="61"/>
      <c r="J545" s="61"/>
      <c r="K545" s="61"/>
      <c r="L545" s="62"/>
      <c r="M545" s="24">
        <v>10</v>
      </c>
      <c r="N545" s="24">
        <v>4</v>
      </c>
      <c r="O545" s="23" t="s">
        <v>26</v>
      </c>
      <c r="P545" s="22" t="s">
        <v>28</v>
      </c>
      <c r="Q545" s="21"/>
      <c r="R545" s="20">
        <v>207.3</v>
      </c>
      <c r="S545" s="20">
        <v>207.3</v>
      </c>
      <c r="T545" s="19">
        <f t="shared" si="8"/>
        <v>0</v>
      </c>
      <c r="U545" s="12" t="s">
        <v>0</v>
      </c>
      <c r="V545" s="1"/>
      <c r="W545" s="1"/>
    </row>
    <row r="546" spans="1:23" ht="12.75" customHeight="1" x14ac:dyDescent="0.2">
      <c r="A546" s="18"/>
      <c r="B546" s="61" t="s">
        <v>27</v>
      </c>
      <c r="C546" s="61"/>
      <c r="D546" s="61"/>
      <c r="E546" s="61"/>
      <c r="F546" s="61"/>
      <c r="G546" s="61"/>
      <c r="H546" s="61"/>
      <c r="I546" s="61"/>
      <c r="J546" s="61"/>
      <c r="K546" s="61"/>
      <c r="L546" s="62"/>
      <c r="M546" s="24">
        <v>10</v>
      </c>
      <c r="N546" s="24">
        <v>4</v>
      </c>
      <c r="O546" s="23" t="s">
        <v>26</v>
      </c>
      <c r="P546" s="22" t="s">
        <v>25</v>
      </c>
      <c r="Q546" s="21"/>
      <c r="R546" s="20">
        <v>207.3</v>
      </c>
      <c r="S546" s="20">
        <v>207.3</v>
      </c>
      <c r="T546" s="19">
        <f t="shared" si="8"/>
        <v>0</v>
      </c>
      <c r="U546" s="12" t="s">
        <v>0</v>
      </c>
      <c r="V546" s="1"/>
      <c r="W546" s="1"/>
    </row>
    <row r="547" spans="1:23" ht="12.75" customHeight="1" x14ac:dyDescent="0.2">
      <c r="A547" s="18"/>
      <c r="B547" s="59" t="s">
        <v>24</v>
      </c>
      <c r="C547" s="59"/>
      <c r="D547" s="59"/>
      <c r="E547" s="59"/>
      <c r="F547" s="59"/>
      <c r="G547" s="59"/>
      <c r="H547" s="59"/>
      <c r="I547" s="59"/>
      <c r="J547" s="59"/>
      <c r="K547" s="59"/>
      <c r="L547" s="60"/>
      <c r="M547" s="28">
        <v>12</v>
      </c>
      <c r="N547" s="28">
        <v>0</v>
      </c>
      <c r="O547" s="27" t="s">
        <v>0</v>
      </c>
      <c r="P547" s="26" t="s">
        <v>0</v>
      </c>
      <c r="Q547" s="21"/>
      <c r="R547" s="25">
        <v>2241.33</v>
      </c>
      <c r="S547" s="25">
        <v>2241.33</v>
      </c>
      <c r="T547" s="19">
        <f t="shared" si="8"/>
        <v>0</v>
      </c>
      <c r="U547" s="12" t="s">
        <v>0</v>
      </c>
      <c r="V547" s="1"/>
      <c r="W547" s="1"/>
    </row>
    <row r="548" spans="1:23" ht="12.75" customHeight="1" x14ac:dyDescent="0.2">
      <c r="A548" s="18"/>
      <c r="B548" s="61" t="s">
        <v>23</v>
      </c>
      <c r="C548" s="61"/>
      <c r="D548" s="61"/>
      <c r="E548" s="61"/>
      <c r="F548" s="61"/>
      <c r="G548" s="61"/>
      <c r="H548" s="61"/>
      <c r="I548" s="61"/>
      <c r="J548" s="61"/>
      <c r="K548" s="61"/>
      <c r="L548" s="62"/>
      <c r="M548" s="24">
        <v>12</v>
      </c>
      <c r="N548" s="24">
        <v>2</v>
      </c>
      <c r="O548" s="23" t="s">
        <v>0</v>
      </c>
      <c r="P548" s="22" t="s">
        <v>0</v>
      </c>
      <c r="Q548" s="21"/>
      <c r="R548" s="20">
        <v>2241.33</v>
      </c>
      <c r="S548" s="20">
        <v>2241.33</v>
      </c>
      <c r="T548" s="19">
        <f t="shared" si="8"/>
        <v>0</v>
      </c>
      <c r="U548" s="12" t="s">
        <v>0</v>
      </c>
      <c r="V548" s="1"/>
      <c r="W548" s="1"/>
    </row>
    <row r="549" spans="1:23" ht="79.5" customHeight="1" x14ac:dyDescent="0.2">
      <c r="A549" s="18"/>
      <c r="B549" s="61" t="s">
        <v>22</v>
      </c>
      <c r="C549" s="61"/>
      <c r="D549" s="61"/>
      <c r="E549" s="61"/>
      <c r="F549" s="61"/>
      <c r="G549" s="61"/>
      <c r="H549" s="61"/>
      <c r="I549" s="61"/>
      <c r="J549" s="61"/>
      <c r="K549" s="61"/>
      <c r="L549" s="62"/>
      <c r="M549" s="24">
        <v>12</v>
      </c>
      <c r="N549" s="24">
        <v>2</v>
      </c>
      <c r="O549" s="23" t="s">
        <v>21</v>
      </c>
      <c r="P549" s="22" t="s">
        <v>0</v>
      </c>
      <c r="Q549" s="21"/>
      <c r="R549" s="20">
        <v>2241.33</v>
      </c>
      <c r="S549" s="20">
        <v>2241.33</v>
      </c>
      <c r="T549" s="19">
        <f t="shared" si="8"/>
        <v>0</v>
      </c>
      <c r="U549" s="12" t="s">
        <v>0</v>
      </c>
      <c r="V549" s="1"/>
      <c r="W549" s="1"/>
    </row>
    <row r="550" spans="1:23" ht="45.75" customHeight="1" x14ac:dyDescent="0.2">
      <c r="A550" s="18"/>
      <c r="B550" s="61" t="s">
        <v>13</v>
      </c>
      <c r="C550" s="61"/>
      <c r="D550" s="61"/>
      <c r="E550" s="61"/>
      <c r="F550" s="61"/>
      <c r="G550" s="61"/>
      <c r="H550" s="61"/>
      <c r="I550" s="61"/>
      <c r="J550" s="61"/>
      <c r="K550" s="61"/>
      <c r="L550" s="62"/>
      <c r="M550" s="24">
        <v>12</v>
      </c>
      <c r="N550" s="24">
        <v>2</v>
      </c>
      <c r="O550" s="23" t="s">
        <v>20</v>
      </c>
      <c r="P550" s="22" t="s">
        <v>0</v>
      </c>
      <c r="Q550" s="21"/>
      <c r="R550" s="20">
        <v>2241.33</v>
      </c>
      <c r="S550" s="20">
        <v>2241.33</v>
      </c>
      <c r="T550" s="19">
        <f t="shared" si="8"/>
        <v>0</v>
      </c>
      <c r="U550" s="12" t="s">
        <v>0</v>
      </c>
      <c r="V550" s="1"/>
      <c r="W550" s="1"/>
    </row>
    <row r="551" spans="1:23" ht="34.5" customHeight="1" x14ac:dyDescent="0.2">
      <c r="A551" s="18"/>
      <c r="B551" s="61" t="s">
        <v>11</v>
      </c>
      <c r="C551" s="61"/>
      <c r="D551" s="61"/>
      <c r="E551" s="61"/>
      <c r="F551" s="61"/>
      <c r="G551" s="61"/>
      <c r="H551" s="61"/>
      <c r="I551" s="61"/>
      <c r="J551" s="61"/>
      <c r="K551" s="61"/>
      <c r="L551" s="62"/>
      <c r="M551" s="24">
        <v>12</v>
      </c>
      <c r="N551" s="24">
        <v>2</v>
      </c>
      <c r="O551" s="23" t="s">
        <v>19</v>
      </c>
      <c r="P551" s="22" t="s">
        <v>0</v>
      </c>
      <c r="Q551" s="21"/>
      <c r="R551" s="20">
        <v>1473.63</v>
      </c>
      <c r="S551" s="20">
        <v>1473.63</v>
      </c>
      <c r="T551" s="19">
        <f t="shared" si="8"/>
        <v>0</v>
      </c>
      <c r="U551" s="12" t="s">
        <v>0</v>
      </c>
      <c r="V551" s="1"/>
      <c r="W551" s="1"/>
    </row>
    <row r="552" spans="1:23" ht="23.25" customHeight="1" x14ac:dyDescent="0.2">
      <c r="A552" s="18"/>
      <c r="B552" s="61" t="s">
        <v>8</v>
      </c>
      <c r="C552" s="61"/>
      <c r="D552" s="61"/>
      <c r="E552" s="61"/>
      <c r="F552" s="61"/>
      <c r="G552" s="61"/>
      <c r="H552" s="61"/>
      <c r="I552" s="61"/>
      <c r="J552" s="61"/>
      <c r="K552" s="61"/>
      <c r="L552" s="62"/>
      <c r="M552" s="24">
        <v>12</v>
      </c>
      <c r="N552" s="24">
        <v>2</v>
      </c>
      <c r="O552" s="23" t="s">
        <v>19</v>
      </c>
      <c r="P552" s="22" t="s">
        <v>7</v>
      </c>
      <c r="Q552" s="21"/>
      <c r="R552" s="20">
        <v>1473.63</v>
      </c>
      <c r="S552" s="20">
        <v>1473.63</v>
      </c>
      <c r="T552" s="19">
        <f t="shared" si="8"/>
        <v>0</v>
      </c>
      <c r="U552" s="12" t="s">
        <v>0</v>
      </c>
      <c r="V552" s="1"/>
      <c r="W552" s="1"/>
    </row>
    <row r="553" spans="1:23" ht="12.75" customHeight="1" x14ac:dyDescent="0.2">
      <c r="A553" s="18"/>
      <c r="B553" s="61" t="s">
        <v>6</v>
      </c>
      <c r="C553" s="61"/>
      <c r="D553" s="61"/>
      <c r="E553" s="61"/>
      <c r="F553" s="61"/>
      <c r="G553" s="61"/>
      <c r="H553" s="61"/>
      <c r="I553" s="61"/>
      <c r="J553" s="61"/>
      <c r="K553" s="61"/>
      <c r="L553" s="62"/>
      <c r="M553" s="24">
        <v>12</v>
      </c>
      <c r="N553" s="24">
        <v>2</v>
      </c>
      <c r="O553" s="23" t="s">
        <v>19</v>
      </c>
      <c r="P553" s="22" t="s">
        <v>4</v>
      </c>
      <c r="Q553" s="21"/>
      <c r="R553" s="20">
        <v>1473.63</v>
      </c>
      <c r="S553" s="20">
        <v>1473.63</v>
      </c>
      <c r="T553" s="19">
        <f t="shared" si="8"/>
        <v>0</v>
      </c>
      <c r="U553" s="12" t="s">
        <v>0</v>
      </c>
      <c r="V553" s="1"/>
      <c r="W553" s="1"/>
    </row>
    <row r="554" spans="1:23" ht="57" customHeight="1" x14ac:dyDescent="0.2">
      <c r="A554" s="18"/>
      <c r="B554" s="61" t="s">
        <v>9</v>
      </c>
      <c r="C554" s="61"/>
      <c r="D554" s="61"/>
      <c r="E554" s="61"/>
      <c r="F554" s="61"/>
      <c r="G554" s="61"/>
      <c r="H554" s="61"/>
      <c r="I554" s="61"/>
      <c r="J554" s="61"/>
      <c r="K554" s="61"/>
      <c r="L554" s="62"/>
      <c r="M554" s="24">
        <v>12</v>
      </c>
      <c r="N554" s="24">
        <v>2</v>
      </c>
      <c r="O554" s="23" t="s">
        <v>18</v>
      </c>
      <c r="P554" s="22" t="s">
        <v>0</v>
      </c>
      <c r="Q554" s="21"/>
      <c r="R554" s="20">
        <v>667.7</v>
      </c>
      <c r="S554" s="20">
        <v>667.7</v>
      </c>
      <c r="T554" s="19">
        <f t="shared" si="8"/>
        <v>0</v>
      </c>
      <c r="U554" s="12" t="s">
        <v>0</v>
      </c>
      <c r="V554" s="1"/>
      <c r="W554" s="1"/>
    </row>
    <row r="555" spans="1:23" ht="23.25" customHeight="1" x14ac:dyDescent="0.2">
      <c r="A555" s="18"/>
      <c r="B555" s="61" t="s">
        <v>8</v>
      </c>
      <c r="C555" s="61"/>
      <c r="D555" s="61"/>
      <c r="E555" s="61"/>
      <c r="F555" s="61"/>
      <c r="G555" s="61"/>
      <c r="H555" s="61"/>
      <c r="I555" s="61"/>
      <c r="J555" s="61"/>
      <c r="K555" s="61"/>
      <c r="L555" s="62"/>
      <c r="M555" s="24">
        <v>12</v>
      </c>
      <c r="N555" s="24">
        <v>2</v>
      </c>
      <c r="O555" s="23" t="s">
        <v>18</v>
      </c>
      <c r="P555" s="22" t="s">
        <v>7</v>
      </c>
      <c r="Q555" s="21"/>
      <c r="R555" s="20">
        <v>667.7</v>
      </c>
      <c r="S555" s="20">
        <v>667.7</v>
      </c>
      <c r="T555" s="19">
        <f t="shared" si="8"/>
        <v>0</v>
      </c>
      <c r="U555" s="12" t="s">
        <v>0</v>
      </c>
      <c r="V555" s="1"/>
      <c r="W555" s="1"/>
    </row>
    <row r="556" spans="1:23" ht="12.75" customHeight="1" x14ac:dyDescent="0.2">
      <c r="A556" s="18"/>
      <c r="B556" s="61" t="s">
        <v>6</v>
      </c>
      <c r="C556" s="61"/>
      <c r="D556" s="61"/>
      <c r="E556" s="61"/>
      <c r="F556" s="61"/>
      <c r="G556" s="61"/>
      <c r="H556" s="61"/>
      <c r="I556" s="61"/>
      <c r="J556" s="61"/>
      <c r="K556" s="61"/>
      <c r="L556" s="62"/>
      <c r="M556" s="24">
        <v>12</v>
      </c>
      <c r="N556" s="24">
        <v>2</v>
      </c>
      <c r="O556" s="23" t="s">
        <v>18</v>
      </c>
      <c r="P556" s="22" t="s">
        <v>4</v>
      </c>
      <c r="Q556" s="21"/>
      <c r="R556" s="20">
        <v>667.7</v>
      </c>
      <c r="S556" s="20">
        <v>667.7</v>
      </c>
      <c r="T556" s="19">
        <f t="shared" si="8"/>
        <v>0</v>
      </c>
      <c r="U556" s="12" t="s">
        <v>0</v>
      </c>
      <c r="V556" s="1"/>
      <c r="W556" s="1"/>
    </row>
    <row r="557" spans="1:23" ht="68.25" customHeight="1" x14ac:dyDescent="0.2">
      <c r="A557" s="18"/>
      <c r="B557" s="61" t="s">
        <v>17</v>
      </c>
      <c r="C557" s="61"/>
      <c r="D557" s="61"/>
      <c r="E557" s="61"/>
      <c r="F557" s="61"/>
      <c r="G557" s="61"/>
      <c r="H557" s="61"/>
      <c r="I557" s="61"/>
      <c r="J557" s="61"/>
      <c r="K557" s="61"/>
      <c r="L557" s="62"/>
      <c r="M557" s="24">
        <v>12</v>
      </c>
      <c r="N557" s="24">
        <v>2</v>
      </c>
      <c r="O557" s="23" t="s">
        <v>16</v>
      </c>
      <c r="P557" s="22" t="s">
        <v>0</v>
      </c>
      <c r="Q557" s="21"/>
      <c r="R557" s="20">
        <v>100</v>
      </c>
      <c r="S557" s="20">
        <v>100</v>
      </c>
      <c r="T557" s="19">
        <f t="shared" si="8"/>
        <v>0</v>
      </c>
      <c r="U557" s="12" t="s">
        <v>0</v>
      </c>
      <c r="V557" s="1"/>
      <c r="W557" s="1"/>
    </row>
    <row r="558" spans="1:23" ht="23.25" customHeight="1" x14ac:dyDescent="0.2">
      <c r="A558" s="18"/>
      <c r="B558" s="61" t="s">
        <v>8</v>
      </c>
      <c r="C558" s="61"/>
      <c r="D558" s="61"/>
      <c r="E558" s="61"/>
      <c r="F558" s="61"/>
      <c r="G558" s="61"/>
      <c r="H558" s="61"/>
      <c r="I558" s="61"/>
      <c r="J558" s="61"/>
      <c r="K558" s="61"/>
      <c r="L558" s="62"/>
      <c r="M558" s="24">
        <v>12</v>
      </c>
      <c r="N558" s="24">
        <v>2</v>
      </c>
      <c r="O558" s="23" t="s">
        <v>16</v>
      </c>
      <c r="P558" s="22" t="s">
        <v>7</v>
      </c>
      <c r="Q558" s="21"/>
      <c r="R558" s="20">
        <v>100</v>
      </c>
      <c r="S558" s="20">
        <v>100</v>
      </c>
      <c r="T558" s="19">
        <f t="shared" si="8"/>
        <v>0</v>
      </c>
      <c r="U558" s="12" t="s">
        <v>0</v>
      </c>
      <c r="V558" s="1"/>
      <c r="W558" s="1"/>
    </row>
    <row r="559" spans="1:23" ht="12.75" customHeight="1" x14ac:dyDescent="0.2">
      <c r="A559" s="18"/>
      <c r="B559" s="61" t="s">
        <v>6</v>
      </c>
      <c r="C559" s="61"/>
      <c r="D559" s="61"/>
      <c r="E559" s="61"/>
      <c r="F559" s="61"/>
      <c r="G559" s="61"/>
      <c r="H559" s="61"/>
      <c r="I559" s="61"/>
      <c r="J559" s="61"/>
      <c r="K559" s="61"/>
      <c r="L559" s="62"/>
      <c r="M559" s="24">
        <v>12</v>
      </c>
      <c r="N559" s="24">
        <v>2</v>
      </c>
      <c r="O559" s="23" t="s">
        <v>16</v>
      </c>
      <c r="P559" s="22" t="s">
        <v>4</v>
      </c>
      <c r="Q559" s="21"/>
      <c r="R559" s="20">
        <v>100</v>
      </c>
      <c r="S559" s="20">
        <v>100</v>
      </c>
      <c r="T559" s="19">
        <f t="shared" si="8"/>
        <v>0</v>
      </c>
      <c r="U559" s="12" t="s">
        <v>0</v>
      </c>
      <c r="V559" s="1"/>
      <c r="W559" s="1"/>
    </row>
    <row r="560" spans="1:23" ht="79.5" customHeight="1" x14ac:dyDescent="0.2">
      <c r="A560" s="18"/>
      <c r="B560" s="61" t="s">
        <v>15</v>
      </c>
      <c r="C560" s="61"/>
      <c r="D560" s="61"/>
      <c r="E560" s="61"/>
      <c r="F560" s="61"/>
      <c r="G560" s="61"/>
      <c r="H560" s="61"/>
      <c r="I560" s="61"/>
      <c r="J560" s="61"/>
      <c r="K560" s="61"/>
      <c r="L560" s="62"/>
      <c r="M560" s="24">
        <v>12</v>
      </c>
      <c r="N560" s="24">
        <v>2</v>
      </c>
      <c r="O560" s="23" t="s">
        <v>14</v>
      </c>
      <c r="P560" s="22" t="s">
        <v>0</v>
      </c>
      <c r="Q560" s="21"/>
      <c r="R560" s="20">
        <v>0</v>
      </c>
      <c r="S560" s="20">
        <v>0</v>
      </c>
      <c r="T560" s="19">
        <f t="shared" si="8"/>
        <v>0</v>
      </c>
      <c r="U560" s="12" t="s">
        <v>0</v>
      </c>
      <c r="V560" s="1"/>
      <c r="W560" s="1"/>
    </row>
    <row r="561" spans="1:23" ht="45.75" customHeight="1" x14ac:dyDescent="0.2">
      <c r="A561" s="18"/>
      <c r="B561" s="61" t="s">
        <v>13</v>
      </c>
      <c r="C561" s="61"/>
      <c r="D561" s="61"/>
      <c r="E561" s="61"/>
      <c r="F561" s="61"/>
      <c r="G561" s="61"/>
      <c r="H561" s="61"/>
      <c r="I561" s="61"/>
      <c r="J561" s="61"/>
      <c r="K561" s="61"/>
      <c r="L561" s="62"/>
      <c r="M561" s="24">
        <v>12</v>
      </c>
      <c r="N561" s="24">
        <v>2</v>
      </c>
      <c r="O561" s="23" t="s">
        <v>12</v>
      </c>
      <c r="P561" s="22" t="s">
        <v>0</v>
      </c>
      <c r="Q561" s="21"/>
      <c r="R561" s="20">
        <v>0</v>
      </c>
      <c r="S561" s="20">
        <v>0</v>
      </c>
      <c r="T561" s="19">
        <f t="shared" si="8"/>
        <v>0</v>
      </c>
      <c r="U561" s="12" t="s">
        <v>0</v>
      </c>
      <c r="V561" s="1"/>
      <c r="W561" s="1"/>
    </row>
    <row r="562" spans="1:23" ht="34.5" customHeight="1" x14ac:dyDescent="0.2">
      <c r="A562" s="18"/>
      <c r="B562" s="61" t="s">
        <v>11</v>
      </c>
      <c r="C562" s="61"/>
      <c r="D562" s="61"/>
      <c r="E562" s="61"/>
      <c r="F562" s="61"/>
      <c r="G562" s="61"/>
      <c r="H562" s="61"/>
      <c r="I562" s="61"/>
      <c r="J562" s="61"/>
      <c r="K562" s="61"/>
      <c r="L562" s="62"/>
      <c r="M562" s="24">
        <v>12</v>
      </c>
      <c r="N562" s="24">
        <v>2</v>
      </c>
      <c r="O562" s="23" t="s">
        <v>10</v>
      </c>
      <c r="P562" s="22" t="s">
        <v>0</v>
      </c>
      <c r="Q562" s="21"/>
      <c r="R562" s="20">
        <v>0</v>
      </c>
      <c r="S562" s="20">
        <v>0</v>
      </c>
      <c r="T562" s="19">
        <f t="shared" si="8"/>
        <v>0</v>
      </c>
      <c r="U562" s="12" t="s">
        <v>0</v>
      </c>
      <c r="V562" s="1"/>
      <c r="W562" s="1"/>
    </row>
    <row r="563" spans="1:23" ht="23.25" customHeight="1" x14ac:dyDescent="0.2">
      <c r="A563" s="18"/>
      <c r="B563" s="61" t="s">
        <v>8</v>
      </c>
      <c r="C563" s="61"/>
      <c r="D563" s="61"/>
      <c r="E563" s="61"/>
      <c r="F563" s="61"/>
      <c r="G563" s="61"/>
      <c r="H563" s="61"/>
      <c r="I563" s="61"/>
      <c r="J563" s="61"/>
      <c r="K563" s="61"/>
      <c r="L563" s="62"/>
      <c r="M563" s="24">
        <v>12</v>
      </c>
      <c r="N563" s="24">
        <v>2</v>
      </c>
      <c r="O563" s="23" t="s">
        <v>10</v>
      </c>
      <c r="P563" s="22" t="s">
        <v>7</v>
      </c>
      <c r="Q563" s="21"/>
      <c r="R563" s="20">
        <v>0</v>
      </c>
      <c r="S563" s="20">
        <v>0</v>
      </c>
      <c r="T563" s="19">
        <f t="shared" si="8"/>
        <v>0</v>
      </c>
      <c r="U563" s="12" t="s">
        <v>0</v>
      </c>
      <c r="V563" s="1"/>
      <c r="W563" s="1"/>
    </row>
    <row r="564" spans="1:23" ht="12.75" customHeight="1" x14ac:dyDescent="0.2">
      <c r="A564" s="18"/>
      <c r="B564" s="61" t="s">
        <v>6</v>
      </c>
      <c r="C564" s="61"/>
      <c r="D564" s="61"/>
      <c r="E564" s="61"/>
      <c r="F564" s="61"/>
      <c r="G564" s="61"/>
      <c r="H564" s="61"/>
      <c r="I564" s="61"/>
      <c r="J564" s="61"/>
      <c r="K564" s="61"/>
      <c r="L564" s="62"/>
      <c r="M564" s="24">
        <v>12</v>
      </c>
      <c r="N564" s="24">
        <v>2</v>
      </c>
      <c r="O564" s="23" t="s">
        <v>10</v>
      </c>
      <c r="P564" s="22" t="s">
        <v>4</v>
      </c>
      <c r="Q564" s="21"/>
      <c r="R564" s="20">
        <v>0</v>
      </c>
      <c r="S564" s="20">
        <v>0</v>
      </c>
      <c r="T564" s="19">
        <f t="shared" si="8"/>
        <v>0</v>
      </c>
      <c r="U564" s="12" t="s">
        <v>0</v>
      </c>
      <c r="V564" s="1"/>
      <c r="W564" s="1"/>
    </row>
    <row r="565" spans="1:23" ht="57" customHeight="1" x14ac:dyDescent="0.2">
      <c r="A565" s="18"/>
      <c r="B565" s="61" t="s">
        <v>9</v>
      </c>
      <c r="C565" s="61"/>
      <c r="D565" s="61"/>
      <c r="E565" s="61"/>
      <c r="F565" s="61"/>
      <c r="G565" s="61"/>
      <c r="H565" s="61"/>
      <c r="I565" s="61"/>
      <c r="J565" s="61"/>
      <c r="K565" s="61"/>
      <c r="L565" s="62"/>
      <c r="M565" s="24">
        <v>12</v>
      </c>
      <c r="N565" s="24">
        <v>2</v>
      </c>
      <c r="O565" s="23" t="s">
        <v>5</v>
      </c>
      <c r="P565" s="22" t="s">
        <v>0</v>
      </c>
      <c r="Q565" s="21"/>
      <c r="R565" s="20">
        <v>0</v>
      </c>
      <c r="S565" s="20">
        <v>0</v>
      </c>
      <c r="T565" s="19">
        <f t="shared" si="8"/>
        <v>0</v>
      </c>
      <c r="U565" s="12" t="s">
        <v>0</v>
      </c>
      <c r="V565" s="1"/>
      <c r="W565" s="1"/>
    </row>
    <row r="566" spans="1:23" ht="23.25" customHeight="1" x14ac:dyDescent="0.2">
      <c r="A566" s="18"/>
      <c r="B566" s="61" t="s">
        <v>8</v>
      </c>
      <c r="C566" s="61"/>
      <c r="D566" s="61"/>
      <c r="E566" s="61"/>
      <c r="F566" s="61"/>
      <c r="G566" s="61"/>
      <c r="H566" s="61"/>
      <c r="I566" s="61"/>
      <c r="J566" s="61"/>
      <c r="K566" s="61"/>
      <c r="L566" s="62"/>
      <c r="M566" s="24">
        <v>12</v>
      </c>
      <c r="N566" s="24">
        <v>2</v>
      </c>
      <c r="O566" s="23" t="s">
        <v>5</v>
      </c>
      <c r="P566" s="22" t="s">
        <v>7</v>
      </c>
      <c r="Q566" s="21"/>
      <c r="R566" s="20">
        <v>0</v>
      </c>
      <c r="S566" s="20">
        <v>0</v>
      </c>
      <c r="T566" s="19">
        <f t="shared" si="8"/>
        <v>0</v>
      </c>
      <c r="U566" s="12" t="s">
        <v>0</v>
      </c>
      <c r="V566" s="1"/>
      <c r="W566" s="1"/>
    </row>
    <row r="567" spans="1:23" ht="12.75" customHeight="1" thickBot="1" x14ac:dyDescent="0.25">
      <c r="A567" s="18"/>
      <c r="B567" s="63" t="s">
        <v>6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4"/>
      <c r="M567" s="17">
        <v>12</v>
      </c>
      <c r="N567" s="17">
        <v>2</v>
      </c>
      <c r="O567" s="16" t="s">
        <v>5</v>
      </c>
      <c r="P567" s="15" t="s">
        <v>4</v>
      </c>
      <c r="Q567" s="14"/>
      <c r="R567" s="13">
        <v>0</v>
      </c>
      <c r="S567" s="13">
        <v>0</v>
      </c>
      <c r="T567" s="19">
        <f t="shared" si="8"/>
        <v>0</v>
      </c>
      <c r="U567" s="12" t="s">
        <v>0</v>
      </c>
      <c r="V567" s="1"/>
      <c r="W567" s="1"/>
    </row>
    <row r="568" spans="1:23" ht="409.6" hidden="1" customHeight="1" x14ac:dyDescent="0.2">
      <c r="A568" s="11"/>
      <c r="B568" s="8"/>
      <c r="C568" s="8"/>
      <c r="D568" s="8"/>
      <c r="E568" s="8"/>
      <c r="F568" s="8"/>
      <c r="G568" s="8"/>
      <c r="H568" s="8"/>
      <c r="I568" s="10"/>
      <c r="J568" s="8"/>
      <c r="K568" s="8"/>
      <c r="L568" s="3"/>
      <c r="M568" s="8">
        <v>0</v>
      </c>
      <c r="N568" s="8">
        <v>0</v>
      </c>
      <c r="O568" s="8" t="s">
        <v>3</v>
      </c>
      <c r="P568" s="8" t="s">
        <v>2</v>
      </c>
      <c r="Q568" s="8"/>
      <c r="R568" s="9">
        <v>157565.39000000001</v>
      </c>
      <c r="S568" s="9">
        <v>98472.42</v>
      </c>
      <c r="T568" s="9">
        <v>100270.45</v>
      </c>
      <c r="U568" s="8" t="s">
        <v>0</v>
      </c>
      <c r="V568" s="2"/>
      <c r="W568" s="2"/>
    </row>
    <row r="569" spans="1:23" ht="12.75" customHeight="1" x14ac:dyDescent="0.2">
      <c r="A569" s="7"/>
      <c r="B569" s="6" t="s">
        <v>1</v>
      </c>
      <c r="C569" s="3"/>
      <c r="D569" s="3"/>
      <c r="E569" s="3"/>
      <c r="F569" s="3"/>
      <c r="G569" s="3"/>
      <c r="H569" s="3"/>
      <c r="I569" s="4"/>
      <c r="J569" s="3"/>
      <c r="K569" s="3"/>
      <c r="L569" s="3"/>
      <c r="M569" s="5"/>
      <c r="N569" s="5"/>
      <c r="O569" s="5"/>
      <c r="P569" s="5"/>
      <c r="Q569" s="3"/>
      <c r="R569" s="4">
        <v>157565.39000000001</v>
      </c>
      <c r="S569" s="4">
        <f>S12+S178+S187+S218+S247+S325+S474+S523+S547</f>
        <v>155021.29999999996</v>
      </c>
      <c r="T569" s="67">
        <f t="shared" si="8"/>
        <v>2544.0900000000547</v>
      </c>
      <c r="U569" s="3" t="s">
        <v>0</v>
      </c>
      <c r="V569" s="2"/>
      <c r="W569" s="2"/>
    </row>
    <row r="570" spans="1:23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2"/>
      <c r="U570" s="2"/>
      <c r="V570" s="1"/>
      <c r="W570" s="1"/>
    </row>
  </sheetData>
  <mergeCells count="559">
    <mergeCell ref="B565:L565"/>
    <mergeCell ref="B544:L544"/>
    <mergeCell ref="B551:L551"/>
    <mergeCell ref="B554:L554"/>
    <mergeCell ref="S2:T2"/>
    <mergeCell ref="S5:T5"/>
    <mergeCell ref="B7:T7"/>
    <mergeCell ref="B493:L493"/>
    <mergeCell ref="B496:L496"/>
    <mergeCell ref="B492:L492"/>
    <mergeCell ref="B495:L495"/>
    <mergeCell ref="B489:L489"/>
    <mergeCell ref="B559:L559"/>
    <mergeCell ref="B473:L473"/>
    <mergeCell ref="B459:L459"/>
    <mergeCell ref="B465:L465"/>
    <mergeCell ref="B470:L470"/>
    <mergeCell ref="B451:L451"/>
    <mergeCell ref="B480:L480"/>
    <mergeCell ref="B485:L485"/>
    <mergeCell ref="B487:L487"/>
    <mergeCell ref="B490:L490"/>
    <mergeCell ref="B440:L440"/>
    <mergeCell ref="B429:L429"/>
    <mergeCell ref="B379:L379"/>
    <mergeCell ref="B382:L382"/>
    <mergeCell ref="B385:L385"/>
    <mergeCell ref="B354:L354"/>
    <mergeCell ref="B360:L360"/>
    <mergeCell ref="B564:L564"/>
    <mergeCell ref="B567:L567"/>
    <mergeCell ref="B513:L513"/>
    <mergeCell ref="B517:L517"/>
    <mergeCell ref="B522:L522"/>
    <mergeCell ref="B529:L529"/>
    <mergeCell ref="B532:L532"/>
    <mergeCell ref="B538:L538"/>
    <mergeCell ref="B558:L558"/>
    <mergeCell ref="B563:L563"/>
    <mergeCell ref="B566:L566"/>
    <mergeCell ref="B537:L537"/>
    <mergeCell ref="B539:L539"/>
    <mergeCell ref="B545:L545"/>
    <mergeCell ref="B552:L552"/>
    <mergeCell ref="B540:L540"/>
    <mergeCell ref="B546:L546"/>
    <mergeCell ref="B535:L535"/>
    <mergeCell ref="B543:L543"/>
    <mergeCell ref="B100:L100"/>
    <mergeCell ref="B131:L131"/>
    <mergeCell ref="B134:L134"/>
    <mergeCell ref="B138:L138"/>
    <mergeCell ref="B143:L143"/>
    <mergeCell ref="B150:L150"/>
    <mergeCell ref="B450:L450"/>
    <mergeCell ref="B456:L456"/>
    <mergeCell ref="B462:L462"/>
    <mergeCell ref="B287:L287"/>
    <mergeCell ref="B291:L291"/>
    <mergeCell ref="B294:L294"/>
    <mergeCell ref="B297:L297"/>
    <mergeCell ref="B280:L280"/>
    <mergeCell ref="B284:L284"/>
    <mergeCell ref="B288:L288"/>
    <mergeCell ref="B293:L293"/>
    <mergeCell ref="B324:L324"/>
    <mergeCell ref="B376:L376"/>
    <mergeCell ref="B422:L422"/>
    <mergeCell ref="B418:L418"/>
    <mergeCell ref="B412:L412"/>
    <mergeCell ref="B415:L415"/>
    <mergeCell ref="B425:L425"/>
    <mergeCell ref="B147:L147"/>
    <mergeCell ref="B152:L152"/>
    <mergeCell ref="B157:L157"/>
    <mergeCell ref="B161:L161"/>
    <mergeCell ref="B164:L164"/>
    <mergeCell ref="B156:L156"/>
    <mergeCell ref="B160:L160"/>
    <mergeCell ref="B163:L163"/>
    <mergeCell ref="B155:L155"/>
    <mergeCell ref="B159:L159"/>
    <mergeCell ref="B162:L162"/>
    <mergeCell ref="B21:L21"/>
    <mergeCell ref="B27:L27"/>
    <mergeCell ref="B29:L29"/>
    <mergeCell ref="B31:L31"/>
    <mergeCell ref="B33:L33"/>
    <mergeCell ref="B36:L36"/>
    <mergeCell ref="B528:L528"/>
    <mergeCell ref="B38:L38"/>
    <mergeCell ref="B41:L41"/>
    <mergeCell ref="B43:L43"/>
    <mergeCell ref="B46:L46"/>
    <mergeCell ref="B48:L48"/>
    <mergeCell ref="B51:L51"/>
    <mergeCell ref="B53:L53"/>
    <mergeCell ref="B56:L56"/>
    <mergeCell ref="B58:L58"/>
    <mergeCell ref="B61:L61"/>
    <mergeCell ref="B63:L63"/>
    <mergeCell ref="B66:L66"/>
    <mergeCell ref="B62:L62"/>
    <mergeCell ref="B93:L93"/>
    <mergeCell ref="B502:L502"/>
    <mergeCell ref="B507:L507"/>
    <mergeCell ref="B96:L96"/>
    <mergeCell ref="B388:L388"/>
    <mergeCell ref="B391:L391"/>
    <mergeCell ref="B441:L441"/>
    <mergeCell ref="B445:L445"/>
    <mergeCell ref="B442:L442"/>
    <mergeCell ref="B395:L395"/>
    <mergeCell ref="B401:L401"/>
    <mergeCell ref="B408:L408"/>
    <mergeCell ref="B410:L410"/>
    <mergeCell ref="B413:L413"/>
    <mergeCell ref="B416:L416"/>
    <mergeCell ref="B396:L396"/>
    <mergeCell ref="B409:L409"/>
    <mergeCell ref="B411:L411"/>
    <mergeCell ref="B414:L414"/>
    <mergeCell ref="B417:L417"/>
    <mergeCell ref="B420:L420"/>
    <mergeCell ref="B427:L427"/>
    <mergeCell ref="B432:L432"/>
    <mergeCell ref="B435:L435"/>
    <mergeCell ref="B439:L439"/>
    <mergeCell ref="B444:L444"/>
    <mergeCell ref="B363:L363"/>
    <mergeCell ref="B366:L366"/>
    <mergeCell ref="B369:L369"/>
    <mergeCell ref="B372:L372"/>
    <mergeCell ref="B355:L355"/>
    <mergeCell ref="B375:L375"/>
    <mergeCell ref="B378:L378"/>
    <mergeCell ref="B381:L381"/>
    <mergeCell ref="B384:L384"/>
    <mergeCell ref="B361:L361"/>
    <mergeCell ref="B364:L364"/>
    <mergeCell ref="B367:L367"/>
    <mergeCell ref="B358:L358"/>
    <mergeCell ref="B359:L359"/>
    <mergeCell ref="B362:L362"/>
    <mergeCell ref="B365:L365"/>
    <mergeCell ref="B368:L368"/>
    <mergeCell ref="B371:L371"/>
    <mergeCell ref="B374:L374"/>
    <mergeCell ref="B370:L370"/>
    <mergeCell ref="B373:L373"/>
    <mergeCell ref="B377:L377"/>
    <mergeCell ref="B380:L380"/>
    <mergeCell ref="B383:L383"/>
    <mergeCell ref="B348:L348"/>
    <mergeCell ref="B351:L351"/>
    <mergeCell ref="B346:L346"/>
    <mergeCell ref="B337:L337"/>
    <mergeCell ref="B340:L340"/>
    <mergeCell ref="B343:L343"/>
    <mergeCell ref="B338:L338"/>
    <mergeCell ref="B341:L341"/>
    <mergeCell ref="B349:L349"/>
    <mergeCell ref="B347:L347"/>
    <mergeCell ref="B350:L350"/>
    <mergeCell ref="B336:L336"/>
    <mergeCell ref="B339:L339"/>
    <mergeCell ref="B342:L342"/>
    <mergeCell ref="B345:L345"/>
    <mergeCell ref="B331:L331"/>
    <mergeCell ref="B334:L334"/>
    <mergeCell ref="B335:L335"/>
    <mergeCell ref="B333:L333"/>
    <mergeCell ref="B344:L344"/>
    <mergeCell ref="B192:L192"/>
    <mergeCell ref="B194:L194"/>
    <mergeCell ref="B174:L174"/>
    <mergeCell ref="B177:L177"/>
    <mergeCell ref="B184:L184"/>
    <mergeCell ref="B186:L186"/>
    <mergeCell ref="B314:L314"/>
    <mergeCell ref="B208:L208"/>
    <mergeCell ref="B212:L212"/>
    <mergeCell ref="B216:L216"/>
    <mergeCell ref="B223:L223"/>
    <mergeCell ref="B229:L229"/>
    <mergeCell ref="B234:L234"/>
    <mergeCell ref="B217:L217"/>
    <mergeCell ref="B224:L224"/>
    <mergeCell ref="B230:L230"/>
    <mergeCell ref="B195:L195"/>
    <mergeCell ref="B198:L198"/>
    <mergeCell ref="B200:L200"/>
    <mergeCell ref="B285:L285"/>
    <mergeCell ref="B289:L289"/>
    <mergeCell ref="B292:L292"/>
    <mergeCell ref="B298:L298"/>
    <mergeCell ref="B303:L303"/>
    <mergeCell ref="B86:L86"/>
    <mergeCell ref="B69:L69"/>
    <mergeCell ref="B75:L75"/>
    <mergeCell ref="B81:L81"/>
    <mergeCell ref="B133:L133"/>
    <mergeCell ref="B136:L136"/>
    <mergeCell ref="B140:L140"/>
    <mergeCell ref="B105:L105"/>
    <mergeCell ref="B109:L109"/>
    <mergeCell ref="B113:L113"/>
    <mergeCell ref="B117:L117"/>
    <mergeCell ref="B120:L120"/>
    <mergeCell ref="B125:L125"/>
    <mergeCell ref="B118:L118"/>
    <mergeCell ref="B128:L128"/>
    <mergeCell ref="B132:L132"/>
    <mergeCell ref="B135:L135"/>
    <mergeCell ref="B139:L139"/>
    <mergeCell ref="B129:L129"/>
    <mergeCell ref="B99:L99"/>
    <mergeCell ref="B102:L102"/>
    <mergeCell ref="B106:L106"/>
    <mergeCell ref="B110:L110"/>
    <mergeCell ref="B121:L121"/>
    <mergeCell ref="B17:L17"/>
    <mergeCell ref="B20:L20"/>
    <mergeCell ref="B26:L26"/>
    <mergeCell ref="B28:L28"/>
    <mergeCell ref="B30:L30"/>
    <mergeCell ref="B32:L32"/>
    <mergeCell ref="B35:L35"/>
    <mergeCell ref="B37:L37"/>
    <mergeCell ref="B84:L84"/>
    <mergeCell ref="B40:L40"/>
    <mergeCell ref="B42:L42"/>
    <mergeCell ref="B45:L45"/>
    <mergeCell ref="B47:L47"/>
    <mergeCell ref="B50:L50"/>
    <mergeCell ref="B52:L52"/>
    <mergeCell ref="B55:L55"/>
    <mergeCell ref="B57:L57"/>
    <mergeCell ref="B60:L60"/>
    <mergeCell ref="B65:L65"/>
    <mergeCell ref="B68:L68"/>
    <mergeCell ref="B74:L74"/>
    <mergeCell ref="B80:L80"/>
    <mergeCell ref="B83:L83"/>
    <mergeCell ref="B18:L18"/>
    <mergeCell ref="B557:L557"/>
    <mergeCell ref="B555:L555"/>
    <mergeCell ref="B553:L553"/>
    <mergeCell ref="B556:L556"/>
    <mergeCell ref="B550:L550"/>
    <mergeCell ref="B562:L562"/>
    <mergeCell ref="B527:L527"/>
    <mergeCell ref="B512:L512"/>
    <mergeCell ref="B516:L516"/>
    <mergeCell ref="B521:L521"/>
    <mergeCell ref="B519:L519"/>
    <mergeCell ref="B526:L526"/>
    <mergeCell ref="B523:L523"/>
    <mergeCell ref="B530:L530"/>
    <mergeCell ref="B536:L536"/>
    <mergeCell ref="B542:L542"/>
    <mergeCell ref="B549:L549"/>
    <mergeCell ref="B560:L560"/>
    <mergeCell ref="B533:L533"/>
    <mergeCell ref="B541:L541"/>
    <mergeCell ref="B548:L548"/>
    <mergeCell ref="B547:L547"/>
    <mergeCell ref="B531:L531"/>
    <mergeCell ref="B534:L534"/>
    <mergeCell ref="B448:L448"/>
    <mergeCell ref="B454:L454"/>
    <mergeCell ref="B460:L460"/>
    <mergeCell ref="B466:L466"/>
    <mergeCell ref="B471:L471"/>
    <mergeCell ref="B449:L449"/>
    <mergeCell ref="B455:L455"/>
    <mergeCell ref="B461:L461"/>
    <mergeCell ref="B467:L467"/>
    <mergeCell ref="B468:L468"/>
    <mergeCell ref="B446:L446"/>
    <mergeCell ref="B389:L389"/>
    <mergeCell ref="B392:L392"/>
    <mergeCell ref="B423:L423"/>
    <mergeCell ref="B428:L428"/>
    <mergeCell ref="B431:L431"/>
    <mergeCell ref="B434:L434"/>
    <mergeCell ref="B438:L438"/>
    <mergeCell ref="B419:L419"/>
    <mergeCell ref="B421:L421"/>
    <mergeCell ref="B424:L424"/>
    <mergeCell ref="B426:L426"/>
    <mergeCell ref="B402:L402"/>
    <mergeCell ref="B403:L403"/>
    <mergeCell ref="B404:L404"/>
    <mergeCell ref="B430:L430"/>
    <mergeCell ref="B433:L433"/>
    <mergeCell ref="B436:L436"/>
    <mergeCell ref="B253:L253"/>
    <mergeCell ref="B259:L259"/>
    <mergeCell ref="B263:L263"/>
    <mergeCell ref="B267:L267"/>
    <mergeCell ref="B296:L296"/>
    <mergeCell ref="B299:L299"/>
    <mergeCell ref="B304:L304"/>
    <mergeCell ref="B308:L308"/>
    <mergeCell ref="B313:L313"/>
    <mergeCell ref="B300:L300"/>
    <mergeCell ref="B305:L305"/>
    <mergeCell ref="B309:L309"/>
    <mergeCell ref="B302:L302"/>
    <mergeCell ref="B306:L306"/>
    <mergeCell ref="B311:L311"/>
    <mergeCell ref="B307:L307"/>
    <mergeCell ref="B301:L301"/>
    <mergeCell ref="B310:L310"/>
    <mergeCell ref="B222:L222"/>
    <mergeCell ref="B228:L228"/>
    <mergeCell ref="B233:L233"/>
    <mergeCell ref="B238:L238"/>
    <mergeCell ref="B235:L235"/>
    <mergeCell ref="B225:L225"/>
    <mergeCell ref="B278:L278"/>
    <mergeCell ref="B282:L282"/>
    <mergeCell ref="B286:L286"/>
    <mergeCell ref="B246:L246"/>
    <mergeCell ref="B271:L271"/>
    <mergeCell ref="B252:L252"/>
    <mergeCell ref="B258:L258"/>
    <mergeCell ref="B262:L262"/>
    <mergeCell ref="B266:L266"/>
    <mergeCell ref="B279:L279"/>
    <mergeCell ref="B283:L283"/>
    <mergeCell ref="B251:L251"/>
    <mergeCell ref="B257:L257"/>
    <mergeCell ref="B261:L261"/>
    <mergeCell ref="B265:L265"/>
    <mergeCell ref="B269:L269"/>
    <mergeCell ref="B273:L273"/>
    <mergeCell ref="B277:L277"/>
    <mergeCell ref="B196:L196"/>
    <mergeCell ref="B201:L201"/>
    <mergeCell ref="B207:L207"/>
    <mergeCell ref="B197:L197"/>
    <mergeCell ref="B199:L199"/>
    <mergeCell ref="B202:L202"/>
    <mergeCell ref="B193:L193"/>
    <mergeCell ref="B215:L215"/>
    <mergeCell ref="B211:L211"/>
    <mergeCell ref="B203:L203"/>
    <mergeCell ref="B209:L209"/>
    <mergeCell ref="B213:L213"/>
    <mergeCell ref="B170:L170"/>
    <mergeCell ref="B175:L175"/>
    <mergeCell ref="B182:L182"/>
    <mergeCell ref="B166:L166"/>
    <mergeCell ref="B169:L169"/>
    <mergeCell ref="B167:L167"/>
    <mergeCell ref="B173:L173"/>
    <mergeCell ref="B176:L176"/>
    <mergeCell ref="B191:L191"/>
    <mergeCell ref="B183:L183"/>
    <mergeCell ref="B185:L185"/>
    <mergeCell ref="B561:L561"/>
    <mergeCell ref="B16:L16"/>
    <mergeCell ref="B19:L19"/>
    <mergeCell ref="B25:L25"/>
    <mergeCell ref="B34:L34"/>
    <mergeCell ref="B39:L39"/>
    <mergeCell ref="B44:L44"/>
    <mergeCell ref="B49:L49"/>
    <mergeCell ref="B447:L447"/>
    <mergeCell ref="B453:L453"/>
    <mergeCell ref="B92:L92"/>
    <mergeCell ref="B98:L98"/>
    <mergeCell ref="B101:L101"/>
    <mergeCell ref="B87:L87"/>
    <mergeCell ref="B54:L54"/>
    <mergeCell ref="B59:L59"/>
    <mergeCell ref="B64:L64"/>
    <mergeCell ref="B67:L67"/>
    <mergeCell ref="B73:L73"/>
    <mergeCell ref="B79:L79"/>
    <mergeCell ref="B116:L116"/>
    <mergeCell ref="B119:L119"/>
    <mergeCell ref="B124:L124"/>
    <mergeCell ref="B172:L172"/>
    <mergeCell ref="B477:L477"/>
    <mergeCell ref="B472:L472"/>
    <mergeCell ref="B386:L386"/>
    <mergeCell ref="B393:L393"/>
    <mergeCell ref="B399:L399"/>
    <mergeCell ref="B406:L406"/>
    <mergeCell ref="B437:L437"/>
    <mergeCell ref="B443:L443"/>
    <mergeCell ref="B400:L400"/>
    <mergeCell ref="B407:L407"/>
    <mergeCell ref="B476:L476"/>
    <mergeCell ref="B398:L398"/>
    <mergeCell ref="B397:L397"/>
    <mergeCell ref="B387:L387"/>
    <mergeCell ref="B390:L390"/>
    <mergeCell ref="B394:L394"/>
    <mergeCell ref="B474:L474"/>
    <mergeCell ref="B457:L457"/>
    <mergeCell ref="B463:L463"/>
    <mergeCell ref="B475:L475"/>
    <mergeCell ref="B405:L405"/>
    <mergeCell ref="B452:L452"/>
    <mergeCell ref="B458:L458"/>
    <mergeCell ref="B464:L464"/>
    <mergeCell ref="B321:L321"/>
    <mergeCell ref="B315:L315"/>
    <mergeCell ref="B328:L328"/>
    <mergeCell ref="B332:L332"/>
    <mergeCell ref="B290:L290"/>
    <mergeCell ref="B323:L323"/>
    <mergeCell ref="B330:L330"/>
    <mergeCell ref="B318:L318"/>
    <mergeCell ref="B281:L281"/>
    <mergeCell ref="B295:L295"/>
    <mergeCell ref="B312:L312"/>
    <mergeCell ref="B316:L316"/>
    <mergeCell ref="B322:L322"/>
    <mergeCell ref="B329:L329"/>
    <mergeCell ref="B317:L317"/>
    <mergeCell ref="B256:L256"/>
    <mergeCell ref="B260:L260"/>
    <mergeCell ref="B264:L264"/>
    <mergeCell ref="B268:L268"/>
    <mergeCell ref="B272:L272"/>
    <mergeCell ref="B276:L276"/>
    <mergeCell ref="B270:L270"/>
    <mergeCell ref="B274:L274"/>
    <mergeCell ref="B275:L275"/>
    <mergeCell ref="B72:L72"/>
    <mergeCell ref="B78:L78"/>
    <mergeCell ref="B90:L90"/>
    <mergeCell ref="B181:L181"/>
    <mergeCell ref="B469:L469"/>
    <mergeCell ref="B103:L103"/>
    <mergeCell ref="B107:L107"/>
    <mergeCell ref="B111:L111"/>
    <mergeCell ref="B115:L115"/>
    <mergeCell ref="B123:L123"/>
    <mergeCell ref="B130:L130"/>
    <mergeCell ref="B122:L122"/>
    <mergeCell ref="B214:L214"/>
    <mergeCell ref="B227:L227"/>
    <mergeCell ref="B232:L232"/>
    <mergeCell ref="B237:L237"/>
    <mergeCell ref="B243:L243"/>
    <mergeCell ref="B250:L250"/>
    <mergeCell ref="B244:L244"/>
    <mergeCell ref="B320:L320"/>
    <mergeCell ref="B327:L327"/>
    <mergeCell ref="B357:L357"/>
    <mergeCell ref="B353:L353"/>
    <mergeCell ref="B352:L352"/>
    <mergeCell ref="B504:L504"/>
    <mergeCell ref="B518:L518"/>
    <mergeCell ref="B525:L525"/>
    <mergeCell ref="B482:L482"/>
    <mergeCell ref="B500:L500"/>
    <mergeCell ref="B505:L505"/>
    <mergeCell ref="B514:L514"/>
    <mergeCell ref="B524:L524"/>
    <mergeCell ref="B510:L510"/>
    <mergeCell ref="B511:L511"/>
    <mergeCell ref="B515:L515"/>
    <mergeCell ref="B520:L520"/>
    <mergeCell ref="B498:L498"/>
    <mergeCell ref="B509:L509"/>
    <mergeCell ref="B499:L499"/>
    <mergeCell ref="B503:L503"/>
    <mergeCell ref="B508:L508"/>
    <mergeCell ref="B501:L501"/>
    <mergeCell ref="B506:L506"/>
    <mergeCell ref="B478:L478"/>
    <mergeCell ref="B483:L483"/>
    <mergeCell ref="B488:L488"/>
    <mergeCell ref="B491:L491"/>
    <mergeCell ref="B494:L494"/>
    <mergeCell ref="B497:L497"/>
    <mergeCell ref="B479:L479"/>
    <mergeCell ref="B484:L484"/>
    <mergeCell ref="B486:L486"/>
    <mergeCell ref="B481:L481"/>
    <mergeCell ref="B14:L14"/>
    <mergeCell ref="B23:L23"/>
    <mergeCell ref="B71:L71"/>
    <mergeCell ref="B77:L77"/>
    <mergeCell ref="B89:L89"/>
    <mergeCell ref="B95:L95"/>
    <mergeCell ref="B356:L356"/>
    <mergeCell ref="B148:L148"/>
    <mergeCell ref="B153:L153"/>
    <mergeCell ref="B158:L158"/>
    <mergeCell ref="B171:L171"/>
    <mergeCell ref="B137:L137"/>
    <mergeCell ref="B149:L149"/>
    <mergeCell ref="B154:L154"/>
    <mergeCell ref="B180:L180"/>
    <mergeCell ref="B189:L189"/>
    <mergeCell ref="B205:L205"/>
    <mergeCell ref="B220:L220"/>
    <mergeCell ref="B319:L319"/>
    <mergeCell ref="B326:L326"/>
    <mergeCell ref="B255:L255"/>
    <mergeCell ref="B325:L325"/>
    <mergeCell ref="B15:L15"/>
    <mergeCell ref="B24:L24"/>
    <mergeCell ref="B22:L22"/>
    <mergeCell ref="B70:L70"/>
    <mergeCell ref="B76:L76"/>
    <mergeCell ref="B88:L88"/>
    <mergeCell ref="B94:L94"/>
    <mergeCell ref="B241:L241"/>
    <mergeCell ref="B248:L248"/>
    <mergeCell ref="B254:L254"/>
    <mergeCell ref="B236:L236"/>
    <mergeCell ref="B242:L242"/>
    <mergeCell ref="B249:L249"/>
    <mergeCell ref="B104:L104"/>
    <mergeCell ref="B146:L146"/>
    <mergeCell ref="B151:L151"/>
    <mergeCell ref="B142:L142"/>
    <mergeCell ref="B145:L145"/>
    <mergeCell ref="B141:L141"/>
    <mergeCell ref="B144:L144"/>
    <mergeCell ref="B114:L114"/>
    <mergeCell ref="B108:L108"/>
    <mergeCell ref="B112:L112"/>
    <mergeCell ref="B127:L127"/>
    <mergeCell ref="B165:L165"/>
    <mergeCell ref="B168:L168"/>
    <mergeCell ref="B12:L12"/>
    <mergeCell ref="B178:L178"/>
    <mergeCell ref="B187:L187"/>
    <mergeCell ref="B218:L218"/>
    <mergeCell ref="B247:L247"/>
    <mergeCell ref="B179:L179"/>
    <mergeCell ref="B188:L188"/>
    <mergeCell ref="B204:L204"/>
    <mergeCell ref="B219:L219"/>
    <mergeCell ref="B226:L226"/>
    <mergeCell ref="B231:L231"/>
    <mergeCell ref="B221:L221"/>
    <mergeCell ref="B190:L190"/>
    <mergeCell ref="B206:L206"/>
    <mergeCell ref="B210:L210"/>
    <mergeCell ref="B239:L239"/>
    <mergeCell ref="B245:L245"/>
    <mergeCell ref="B240:L240"/>
    <mergeCell ref="B126:L126"/>
    <mergeCell ref="B82:L82"/>
    <mergeCell ref="B85:L85"/>
    <mergeCell ref="B91:L91"/>
    <mergeCell ref="B97:L97"/>
    <mergeCell ref="B13:L1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2024-04-16T11:05:04Z</cp:lastPrinted>
  <dcterms:created xsi:type="dcterms:W3CDTF">2023-12-29T11:56:59Z</dcterms:created>
  <dcterms:modified xsi:type="dcterms:W3CDTF">2024-04-16T11:06:27Z</dcterms:modified>
</cp:coreProperties>
</file>